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78\"/>
    </mc:Choice>
  </mc:AlternateContent>
  <bookViews>
    <workbookView xWindow="-120" yWindow="-120" windowWidth="24240" windowHeight="13140"/>
  </bookViews>
  <sheets>
    <sheet name="2 programa" sheetId="9" r:id="rId1"/>
    <sheet name="Lyginamasis variantas" sheetId="10" state="hidden" r:id="rId2"/>
    <sheet name="Aiškinamoji lentelė " sheetId="8" state="hidden" r:id="rId3"/>
  </sheets>
  <definedNames>
    <definedName name="_xlnm.Print_Area" localSheetId="0">'2 programa'!$A$1:$M$119</definedName>
    <definedName name="_xlnm.Print_Area" localSheetId="2">'Aiškinamoji lentelė '!$A$1:$Q$136</definedName>
    <definedName name="_xlnm.Print_Area" localSheetId="1">'Lyginamasis variantas'!$A$1:$W$115</definedName>
    <definedName name="_xlnm.Print_Titles" localSheetId="0">'2 programa'!$8:$10</definedName>
    <definedName name="_xlnm.Print_Titles" localSheetId="2">'Aiškinamoji lentelė '!$7:$9</definedName>
    <definedName name="_xlnm.Print_Titles" localSheetId="1">'Lyginamasis variantas'!$8:$10</definedName>
  </definedNames>
  <calcPr calcId="152511" fullPrecision="0"/>
</workbook>
</file>

<file path=xl/calcChain.xml><?xml version="1.0" encoding="utf-8"?>
<calcChain xmlns="http://schemas.openxmlformats.org/spreadsheetml/2006/main">
  <c r="H33" i="10" l="1"/>
  <c r="H20" i="10"/>
  <c r="M63" i="10" l="1"/>
  <c r="J63" i="10"/>
  <c r="M75" i="10"/>
  <c r="J75" i="10"/>
  <c r="G83" i="10" l="1"/>
  <c r="N63" i="10"/>
  <c r="K63" i="10"/>
  <c r="I63" i="9"/>
  <c r="H63" i="9"/>
  <c r="N75" i="10"/>
  <c r="K75" i="10"/>
  <c r="I52" i="10" l="1"/>
  <c r="H83" i="10" l="1"/>
  <c r="I73" i="10"/>
  <c r="O75" i="10" l="1"/>
  <c r="L75" i="10"/>
  <c r="O84" i="10"/>
  <c r="L84" i="10"/>
  <c r="L92" i="10"/>
  <c r="L91" i="10"/>
  <c r="I92" i="10"/>
  <c r="I90" i="10"/>
  <c r="I89" i="10"/>
  <c r="I87" i="10"/>
  <c r="I86" i="10"/>
  <c r="I84" i="10"/>
  <c r="I83" i="10"/>
  <c r="I75" i="10"/>
  <c r="H91" i="10"/>
  <c r="H82" i="10"/>
  <c r="O66" i="10"/>
  <c r="L66" i="10"/>
  <c r="I67" i="10"/>
  <c r="I66" i="10"/>
  <c r="M43" i="10"/>
  <c r="J43" i="10"/>
  <c r="G43" i="10"/>
  <c r="H43" i="10"/>
  <c r="N57" i="10"/>
  <c r="O57" i="10" s="1"/>
  <c r="N54" i="10"/>
  <c r="O54" i="10" s="1"/>
  <c r="K57" i="10"/>
  <c r="L57" i="10" s="1"/>
  <c r="K54" i="10"/>
  <c r="L54" i="10" s="1"/>
  <c r="N48" i="10"/>
  <c r="O48" i="10" s="1"/>
  <c r="N32" i="10"/>
  <c r="O32" i="10" s="1"/>
  <c r="K32" i="10"/>
  <c r="L32" i="10" s="1"/>
  <c r="K40" i="10"/>
  <c r="L40" i="10" s="1"/>
  <c r="H39" i="10"/>
  <c r="I39" i="10" s="1"/>
  <c r="H37" i="10"/>
  <c r="I37" i="10" s="1"/>
  <c r="H35" i="10"/>
  <c r="I35" i="10" s="1"/>
  <c r="H34" i="10"/>
  <c r="I34" i="10" s="1"/>
  <c r="I33" i="10"/>
  <c r="N24" i="10"/>
  <c r="O24" i="10" s="1"/>
  <c r="O19" i="10"/>
  <c r="N19" i="10"/>
  <c r="K24" i="10"/>
  <c r="L24" i="10" s="1"/>
  <c r="K19" i="10"/>
  <c r="L19" i="10" s="1"/>
  <c r="H107" i="10" l="1"/>
  <c r="I43" i="9"/>
  <c r="H43" i="9"/>
  <c r="G43" i="9"/>
  <c r="I15" i="9"/>
  <c r="H15" i="9"/>
  <c r="G15" i="9"/>
  <c r="L65" i="10"/>
  <c r="H65" i="10"/>
  <c r="H64" i="10"/>
  <c r="H63" i="10"/>
  <c r="N43" i="10"/>
  <c r="K43" i="10"/>
  <c r="I43" i="10"/>
  <c r="H44" i="10"/>
  <c r="N15" i="10"/>
  <c r="K15" i="10"/>
  <c r="H15" i="10"/>
  <c r="I18" i="10"/>
  <c r="I17" i="10"/>
  <c r="H16" i="10"/>
  <c r="O53" i="10"/>
  <c r="L53" i="10"/>
  <c r="I53" i="10"/>
  <c r="H102" i="10" l="1"/>
  <c r="G91" i="9"/>
  <c r="G82" i="9"/>
  <c r="G32" i="9"/>
  <c r="G24" i="9"/>
  <c r="G20" i="9"/>
  <c r="G91" i="10"/>
  <c r="I91" i="10" s="1"/>
  <c r="G82" i="10"/>
  <c r="I82" i="10" s="1"/>
  <c r="G32" i="10"/>
  <c r="H32" i="10" s="1"/>
  <c r="I32" i="10" s="1"/>
  <c r="G24" i="10"/>
  <c r="H24" i="10" s="1"/>
  <c r="I24" i="10" s="1"/>
  <c r="G20" i="10"/>
  <c r="I20" i="10" s="1"/>
  <c r="N102" i="10" l="1"/>
  <c r="L107" i="10"/>
  <c r="L106" i="10"/>
  <c r="L105" i="10"/>
  <c r="L104" i="10"/>
  <c r="L103" i="10"/>
  <c r="O111" i="10"/>
  <c r="N107" i="10"/>
  <c r="N104" i="10"/>
  <c r="N103" i="10"/>
  <c r="M113" i="10"/>
  <c r="M112" i="10"/>
  <c r="M111" i="10"/>
  <c r="M109" i="10"/>
  <c r="M108" i="10"/>
  <c r="M107" i="10"/>
  <c r="M106" i="10"/>
  <c r="M105" i="10"/>
  <c r="M104" i="10"/>
  <c r="M103" i="10"/>
  <c r="L113" i="10"/>
  <c r="L112" i="10"/>
  <c r="L111" i="10"/>
  <c r="L109" i="10"/>
  <c r="L108" i="10"/>
  <c r="K113" i="10"/>
  <c r="K112" i="10"/>
  <c r="K111" i="10"/>
  <c r="K109" i="10"/>
  <c r="K108" i="10"/>
  <c r="K107" i="10"/>
  <c r="K106" i="10"/>
  <c r="K105" i="10"/>
  <c r="K104" i="10"/>
  <c r="K103" i="10"/>
  <c r="K102" i="10"/>
  <c r="I112" i="10"/>
  <c r="I111" i="10"/>
  <c r="I108" i="10"/>
  <c r="I107" i="10"/>
  <c r="I106" i="10"/>
  <c r="I105" i="10"/>
  <c r="I104" i="10"/>
  <c r="H113" i="10"/>
  <c r="H112" i="10"/>
  <c r="H111" i="10"/>
  <c r="H109" i="10"/>
  <c r="H108" i="10"/>
  <c r="H106" i="10"/>
  <c r="H105" i="10"/>
  <c r="H104" i="10"/>
  <c r="H103" i="10"/>
  <c r="N113" i="10"/>
  <c r="N112" i="10"/>
  <c r="N111" i="10"/>
  <c r="N109" i="10"/>
  <c r="N108" i="10"/>
  <c r="N106" i="10"/>
  <c r="N105" i="10"/>
  <c r="N93" i="10"/>
  <c r="N94" i="10" s="1"/>
  <c r="N60" i="10"/>
  <c r="M15" i="10"/>
  <c r="K93" i="10"/>
  <c r="K94" i="10" s="1"/>
  <c r="K60" i="10"/>
  <c r="K42" i="10"/>
  <c r="H60" i="10"/>
  <c r="H42" i="10"/>
  <c r="J15" i="10"/>
  <c r="L43" i="10"/>
  <c r="L60" i="10" s="1"/>
  <c r="L63" i="10"/>
  <c r="L93" i="10" s="1"/>
  <c r="L94" i="10" s="1"/>
  <c r="J103" i="10"/>
  <c r="J104" i="10"/>
  <c r="J105" i="10"/>
  <c r="J106" i="10"/>
  <c r="J107" i="10"/>
  <c r="J108" i="10"/>
  <c r="J109" i="10"/>
  <c r="J111" i="10"/>
  <c r="J112" i="10"/>
  <c r="J113" i="10"/>
  <c r="O113" i="10"/>
  <c r="G113" i="10"/>
  <c r="O112" i="10"/>
  <c r="G112" i="10"/>
  <c r="G111" i="10"/>
  <c r="O109" i="10"/>
  <c r="O108" i="10"/>
  <c r="G108" i="10"/>
  <c r="O107" i="10"/>
  <c r="G107" i="10"/>
  <c r="O106" i="10"/>
  <c r="G106" i="10"/>
  <c r="O105" i="10"/>
  <c r="G105" i="10"/>
  <c r="O104" i="10"/>
  <c r="G104" i="10"/>
  <c r="O103" i="10"/>
  <c r="G65" i="10"/>
  <c r="G64" i="10"/>
  <c r="I64" i="10" s="1"/>
  <c r="G63" i="10"/>
  <c r="I63" i="10" s="1"/>
  <c r="G46" i="10"/>
  <c r="H46" i="10" s="1"/>
  <c r="I46" i="10" s="1"/>
  <c r="G44" i="10"/>
  <c r="G36" i="10"/>
  <c r="H36" i="10" s="1"/>
  <c r="I36" i="10" s="1"/>
  <c r="G16" i="10"/>
  <c r="I16" i="10" s="1"/>
  <c r="G15" i="10"/>
  <c r="J93" i="10" l="1"/>
  <c r="J94" i="10" s="1"/>
  <c r="M102" i="10"/>
  <c r="M101" i="10" s="1"/>
  <c r="M100" i="10" s="1"/>
  <c r="M60" i="10"/>
  <c r="O43" i="10"/>
  <c r="O60" i="10" s="1"/>
  <c r="G103" i="10"/>
  <c r="I65" i="10"/>
  <c r="I103" i="10" s="1"/>
  <c r="J42" i="10"/>
  <c r="L15" i="10"/>
  <c r="M93" i="10"/>
  <c r="M94" i="10" s="1"/>
  <c r="O63" i="10"/>
  <c r="O93" i="10" s="1"/>
  <c r="O94" i="10" s="1"/>
  <c r="G42" i="10"/>
  <c r="G102" i="10"/>
  <c r="I15" i="10"/>
  <c r="I102" i="10" s="1"/>
  <c r="G60" i="10"/>
  <c r="I44" i="10"/>
  <c r="I60" i="10" s="1"/>
  <c r="J60" i="10"/>
  <c r="M42" i="10"/>
  <c r="M61" i="10" s="1"/>
  <c r="M95" i="10" s="1"/>
  <c r="M96" i="10" s="1"/>
  <c r="O15" i="10"/>
  <c r="H101" i="10"/>
  <c r="N110" i="10"/>
  <c r="G110" i="10"/>
  <c r="G93" i="10"/>
  <c r="G94" i="10" s="1"/>
  <c r="J102" i="10"/>
  <c r="J101" i="10" s="1"/>
  <c r="J100" i="10" s="1"/>
  <c r="J110" i="10"/>
  <c r="G109" i="10"/>
  <c r="O110" i="10"/>
  <c r="H93" i="10"/>
  <c r="H94" i="10" s="1"/>
  <c r="K61" i="10"/>
  <c r="K95" i="10" s="1"/>
  <c r="K96" i="10" s="1"/>
  <c r="N101" i="10"/>
  <c r="N100" i="10" s="1"/>
  <c r="I42" i="10"/>
  <c r="M110" i="10"/>
  <c r="N42" i="10"/>
  <c r="N61" i="10" s="1"/>
  <c r="N95" i="10" s="1"/>
  <c r="N96" i="10" s="1"/>
  <c r="H61" i="10"/>
  <c r="J61" i="10"/>
  <c r="G16" i="9"/>
  <c r="J95" i="10" l="1"/>
  <c r="J96" i="10" s="1"/>
  <c r="I93" i="10"/>
  <c r="I94" i="10" s="1"/>
  <c r="G61" i="10"/>
  <c r="I109" i="10"/>
  <c r="N114" i="10"/>
  <c r="O102" i="10"/>
  <c r="O101" i="10" s="1"/>
  <c r="O100" i="10" s="1"/>
  <c r="O114" i="10" s="1"/>
  <c r="G101" i="10"/>
  <c r="G100" i="10" s="1"/>
  <c r="G114" i="10" s="1"/>
  <c r="I61" i="10"/>
  <c r="O42" i="10"/>
  <c r="O61" i="10" s="1"/>
  <c r="O95" i="10" s="1"/>
  <c r="O96" i="10" s="1"/>
  <c r="L42" i="10"/>
  <c r="L61" i="10" s="1"/>
  <c r="L95" i="10" s="1"/>
  <c r="L96" i="10" s="1"/>
  <c r="L102" i="10"/>
  <c r="J114" i="10"/>
  <c r="M114" i="10"/>
  <c r="G95" i="10"/>
  <c r="G96" i="10" s="1"/>
  <c r="H95" i="10"/>
  <c r="H96" i="10" s="1"/>
  <c r="I95" i="10"/>
  <c r="I96" i="10" s="1"/>
  <c r="I93" i="9"/>
  <c r="H93" i="9"/>
  <c r="G65" i="9"/>
  <c r="G104" i="9" s="1"/>
  <c r="G64" i="9"/>
  <c r="G63" i="9"/>
  <c r="I60" i="9"/>
  <c r="H60" i="9"/>
  <c r="G44" i="9"/>
  <c r="G60" i="9" s="1"/>
  <c r="I42" i="9"/>
  <c r="H42" i="9"/>
  <c r="G42" i="9"/>
  <c r="I114" i="9"/>
  <c r="H114" i="9"/>
  <c r="G114" i="9"/>
  <c r="I113" i="9"/>
  <c r="H113" i="9"/>
  <c r="G113" i="9"/>
  <c r="I112" i="9"/>
  <c r="H112" i="9"/>
  <c r="G112" i="9"/>
  <c r="I110" i="9"/>
  <c r="H110" i="9"/>
  <c r="I109" i="9"/>
  <c r="H109" i="9"/>
  <c r="G109" i="9"/>
  <c r="I108" i="9"/>
  <c r="H108" i="9"/>
  <c r="G108" i="9"/>
  <c r="I107" i="9"/>
  <c r="H107" i="9"/>
  <c r="G107" i="9"/>
  <c r="I106" i="9"/>
  <c r="H106" i="9"/>
  <c r="G106" i="9"/>
  <c r="I105" i="9"/>
  <c r="H105" i="9"/>
  <c r="G105" i="9"/>
  <c r="I104" i="9"/>
  <c r="H104" i="9"/>
  <c r="I103" i="9"/>
  <c r="I113" i="10" l="1"/>
  <c r="I110" i="10" s="1"/>
  <c r="L110" i="10"/>
  <c r="I101" i="10"/>
  <c r="I100" i="10" s="1"/>
  <c r="K101" i="10"/>
  <c r="K100" i="10" s="1"/>
  <c r="H100" i="10"/>
  <c r="H110" i="10"/>
  <c r="K110" i="10"/>
  <c r="L101" i="10"/>
  <c r="L100" i="10" s="1"/>
  <c r="G103" i="9"/>
  <c r="H103" i="9"/>
  <c r="G93" i="9"/>
  <c r="G110" i="9"/>
  <c r="I94" i="9"/>
  <c r="H94" i="9"/>
  <c r="G46" i="9"/>
  <c r="G36" i="9"/>
  <c r="I114" i="10" l="1"/>
  <c r="H114" i="10"/>
  <c r="L114" i="10"/>
  <c r="K114" i="10"/>
  <c r="G111" i="9"/>
  <c r="H102" i="9"/>
  <c r="H101" i="9" s="1"/>
  <c r="H111" i="9"/>
  <c r="H61" i="9"/>
  <c r="H95" i="9" s="1"/>
  <c r="H96" i="9" s="1"/>
  <c r="I111" i="9"/>
  <c r="I61" i="9"/>
  <c r="I95" i="9" s="1"/>
  <c r="I96" i="9" s="1"/>
  <c r="I102" i="9"/>
  <c r="I101" i="9" s="1"/>
  <c r="G102" i="9"/>
  <c r="G101" i="9" s="1"/>
  <c r="G61" i="9"/>
  <c r="G94" i="9"/>
  <c r="K58" i="8"/>
  <c r="G115" i="9" l="1"/>
  <c r="H115" i="9"/>
  <c r="I115" i="9"/>
  <c r="G95" i="9"/>
  <c r="G96" i="9" s="1"/>
  <c r="J17" i="8"/>
  <c r="J62" i="8" l="1"/>
  <c r="J48" i="8"/>
  <c r="J101" i="8" l="1"/>
  <c r="L83" i="8" l="1"/>
  <c r="K83" i="8"/>
  <c r="J83" i="8"/>
  <c r="I83" i="8" l="1"/>
  <c r="L135" i="8" l="1"/>
  <c r="L134" i="8"/>
  <c r="L133" i="8"/>
  <c r="L131" i="8"/>
  <c r="L130" i="8"/>
  <c r="L129" i="8"/>
  <c r="L128" i="8"/>
  <c r="L127" i="8"/>
  <c r="L126" i="8"/>
  <c r="L125" i="8"/>
  <c r="L124" i="8"/>
  <c r="K135" i="8"/>
  <c r="K134" i="8"/>
  <c r="K133" i="8"/>
  <c r="K131" i="8"/>
  <c r="K130" i="8"/>
  <c r="K129" i="8"/>
  <c r="K128" i="8"/>
  <c r="K127" i="8"/>
  <c r="K126" i="8"/>
  <c r="K125" i="8"/>
  <c r="K124" i="8"/>
  <c r="J135" i="8"/>
  <c r="J134" i="8"/>
  <c r="J133" i="8"/>
  <c r="J131" i="8"/>
  <c r="J130" i="8"/>
  <c r="J129" i="8"/>
  <c r="J128" i="8"/>
  <c r="J127" i="8"/>
  <c r="J126" i="8"/>
  <c r="J125" i="8"/>
  <c r="J124" i="8"/>
  <c r="I135" i="8"/>
  <c r="I134" i="8"/>
  <c r="I133" i="8"/>
  <c r="I131" i="8"/>
  <c r="I130" i="8"/>
  <c r="I129" i="8"/>
  <c r="I128" i="8"/>
  <c r="I127" i="8"/>
  <c r="I126" i="8"/>
  <c r="I132" i="8" l="1"/>
  <c r="L132" i="8"/>
  <c r="J132" i="8"/>
  <c r="L123" i="8"/>
  <c r="L122" i="8" s="1"/>
  <c r="K123" i="8"/>
  <c r="K122" i="8" s="1"/>
  <c r="J123" i="8"/>
  <c r="J122" i="8" s="1"/>
  <c r="L114" i="8"/>
  <c r="L115" i="8" s="1"/>
  <c r="K114" i="8"/>
  <c r="K115" i="8" s="1"/>
  <c r="J114" i="8"/>
  <c r="J115" i="8" s="1"/>
  <c r="I111" i="8"/>
  <c r="I125" i="8" s="1"/>
  <c r="I110" i="8"/>
  <c r="L58" i="8"/>
  <c r="J58" i="8"/>
  <c r="I47" i="8"/>
  <c r="I16" i="8"/>
  <c r="I58" i="8" l="1"/>
  <c r="I84" i="8" s="1"/>
  <c r="I114" i="8"/>
  <c r="I115" i="8" s="1"/>
  <c r="I124" i="8"/>
  <c r="I123" i="8" s="1"/>
  <c r="I122" i="8" s="1"/>
  <c r="I136" i="8" s="1"/>
  <c r="L84" i="8"/>
  <c r="L116" i="8" s="1"/>
  <c r="L117" i="8" s="1"/>
  <c r="K84" i="8"/>
  <c r="K116" i="8" s="1"/>
  <c r="K117" i="8" s="1"/>
  <c r="J84" i="8"/>
  <c r="J116" i="8" s="1"/>
  <c r="J117" i="8" s="1"/>
  <c r="L136" i="8"/>
  <c r="J136" i="8"/>
  <c r="K132" i="8"/>
  <c r="K136" i="8" s="1"/>
  <c r="I116" i="8" l="1"/>
  <c r="I117" i="8" s="1"/>
</calcChain>
</file>

<file path=xl/comments1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5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91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5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91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3.xml><?xml version="1.0" encoding="utf-8"?>
<comments xmlns="http://schemas.openxmlformats.org/spreadsheetml/2006/main">
  <authors>
    <author>Audra Cepiene</author>
    <author>Indrė Butenienė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186"/>
          </rPr>
          <t>KEPS veiksmų planas iki 2030 m. 7.3.2.</t>
        </r>
        <r>
          <rPr>
            <sz val="9"/>
            <color indexed="81"/>
            <rFont val="Tahoma"/>
            <family val="2"/>
            <charset val="186"/>
          </rPr>
          <t xml:space="preserve">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3.2.2.3
</t>
        </r>
        <r>
          <rPr>
            <sz val="9"/>
            <color indexed="81"/>
            <rFont val="Tahoma"/>
            <family val="2"/>
            <charset val="186"/>
          </rPr>
          <t xml:space="preserve">Skatinti laivais keliaujančių turistų pritraukimą į Klaipėdos miestą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KEPS 2030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kontekste,
</t>
        </r>
        <r>
          <rPr>
            <b/>
            <sz val="9"/>
            <color indexed="81"/>
            <rFont val="Tahoma"/>
            <family val="2"/>
            <charset val="186"/>
          </rPr>
          <t>KEPS 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7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2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3.5. </t>
        </r>
        <r>
          <rPr>
            <sz val="9"/>
            <color indexed="81"/>
            <rFont val="Tahoma"/>
            <family val="2"/>
            <charset val="186"/>
          </rPr>
          <t xml:space="preserve">Viešųjų erdvių ir pastatų pritaikymas pagal universalaus dizaino principus
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  <charset val="186"/>
          </rPr>
          <t>P 3.2.1.7 (KSP)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 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 xml:space="preserve">Vystyti viešųjų erdvių gerinimo programas ir lokalius urbanistinės struktūros atgaivinimo projektu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F90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97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F10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F104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F105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KEPS 3.4.2. Plėsti Klaipėdos apskrities, vienijančios 7 savivaldybes, bendradarbiavimą</t>
        </r>
      </text>
    </comment>
  </commentList>
</comments>
</file>

<file path=xl/sharedStrings.xml><?xml version="1.0" encoding="utf-8"?>
<sst xmlns="http://schemas.openxmlformats.org/spreadsheetml/2006/main" count="788" uniqueCount="249">
  <si>
    <t>Uždavinio kodas</t>
  </si>
  <si>
    <t>Priemonės kodas</t>
  </si>
  <si>
    <t>Priemonės požymis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</si>
  <si>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</si>
  <si>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</si>
  <si>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</si>
  <si>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</si>
  <si>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</si>
  <si>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</si>
  <si>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</si>
  <si>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</si>
  <si>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</si>
  <si>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</si>
  <si>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</si>
  <si>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</si>
  <si>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</si>
  <si>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</si>
  <si>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</si>
  <si>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</si>
  <si>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</si>
  <si>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</si>
  <si>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Papriemonės kodas</t>
  </si>
  <si>
    <t>03</t>
  </si>
  <si>
    <t>I</t>
  </si>
  <si>
    <t>Kruizų ir regatų organizavimas, vandens turizmo rinkodaros vykdymas</t>
  </si>
  <si>
    <t>Strateginis tikslas 01. Didinti miesto konkurencingumą, kryptingai vystant infrastruktūrą ir sudarant palankias sąlygas verslui</t>
  </si>
  <si>
    <t>Išleista nemokamų informacinių leidinių, žemėlapių, tūkst. egz.</t>
  </si>
  <si>
    <t>Išleistų specializuotų leidinių kruizinių laivų turistams, tūkst. egz.</t>
  </si>
  <si>
    <r>
      <t xml:space="preserve">Valstybės biudžeto tikslinės dotacijos lėšos </t>
    </r>
    <r>
      <rPr>
        <b/>
        <sz val="10"/>
        <rFont val="Times New Roman"/>
        <family val="1"/>
        <charset val="186"/>
      </rPr>
      <t>SB(VB)</t>
    </r>
  </si>
  <si>
    <t>Savivaldybės biudžetas, iš jo:</t>
  </si>
  <si>
    <t>Dalyvauta specializuotose kruizinės laivybos parodose, kartai</t>
  </si>
  <si>
    <t>tūkst. Eur</t>
  </si>
  <si>
    <t>Aptarnauta turistų (suteikta informacija), tūkst. vnt.</t>
  </si>
  <si>
    <t xml:space="preserve"> TIKSLŲ, UŽDAVINIŲ, PRIEMONIŲ, PRIEMONIŲ IŠLAIDŲ IR PRODUKTO KRITERIJŲ SUVESTINĖ</t>
  </si>
  <si>
    <t>Kt</t>
  </si>
  <si>
    <t>Atlikta įrengimo darbų. Užbaigtumas, proc.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</si>
  <si>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</si>
  <si>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Projekto „Gynybinio ir gamtos paveldo keliai“ įgyvendinimas </t>
  </si>
  <si>
    <t>SB(ES)</t>
  </si>
  <si>
    <t>Projekto „Pietų Baltijos krantas – ilgalaikių laivybos krypčių tarp šalių kūrimas MARRIAGE bendradarbiavimo tinklų pagrindu“ įgyvendinimas</t>
  </si>
  <si>
    <t>SB(L)</t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</si>
  <si>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</si>
  <si>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Projekto „Turizmo informacinės infrastruktūros sukūrimas ir pritaikymas neįgaliųjų poreikiams pietvakarinėje Klaipėdos regiono dalyje“ įgyvendinimas</t>
  </si>
  <si>
    <t>SB(ESA)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</si>
  <si>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</si>
  <si>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2020-ieji metai</t>
  </si>
  <si>
    <t>1</t>
  </si>
  <si>
    <t xml:space="preserve">Bastionų komplekso (Jono kalnelio) ir jo prieigų sutvarkymas, sukuriant išskirtinį kultūros ir turizmo traukos centrą bei skatinant smulkųjį ir vidutinį verslą 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</si>
  <si>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</si>
  <si>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Viešinamų objektų, vnt.</t>
  </si>
  <si>
    <t xml:space="preserve">Atlikta informacinių ženklų įrengimo darbų. Užbaigtumas, proc. </t>
  </si>
  <si>
    <t>Klaipėdos miesto turizmo informacinės sistemos plėtojimas:</t>
  </si>
  <si>
    <t>Parengtas pilies didžiojo bokšto techninis projektas, vnt.</t>
  </si>
  <si>
    <t>Projekto „Savivaldybes jungiančių turizmo trasų ir turizmo maršrutų informacinės infrastruktūros plėtra“ įgyvendinimas</t>
  </si>
  <si>
    <t>Parengta galimybių studija „Dėl laivybos kliūčių šalinimo Kuršių mariose“, vnt.</t>
  </si>
  <si>
    <t>P6</t>
  </si>
  <si>
    <t xml:space="preserve">Smiltynės turizmo ir rekreacijos schemos priemonių įgyvendinimas </t>
  </si>
  <si>
    <t>Įgyvendinta projekto „Miško parkas“ koncepcija, vnt.</t>
  </si>
  <si>
    <t>Išleista nemokamų turistinių maršrutų brošiūrų (kiekvienam maršrutui atskira brošiūra), tūkst. egz.</t>
  </si>
  <si>
    <r>
      <t xml:space="preserve">Europos Sąjungos paramos lėšos, kurios įtrauktos į Savivaldybės biudžetą, lėšų likučių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</si>
  <si>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</si>
  <si>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SB(ESL)</t>
  </si>
  <si>
    <t>Parengta projekto „Miško parkas“  koncepcija (schema), vnt</t>
  </si>
  <si>
    <t>KEPS 2030</t>
  </si>
  <si>
    <t>Inkubuojama SVV subjektų, skaičius</t>
  </si>
  <si>
    <t>Atnaujinama verslo inkubatoriaus interneto svetainė, socialinės medijos, kartai per metus</t>
  </si>
  <si>
    <t>Suteikta nemokamų konsultacijų, metodinių paslaugų (iki 1 val.), val.</t>
  </si>
  <si>
    <t>10</t>
  </si>
  <si>
    <t>Klaipėdos regiono oro uosto rinkodaros priemonių rėmimas</t>
  </si>
  <si>
    <t>Pritraukta skrydžių krypčių į Klaipėdos regiono oro uostą, vnt.</t>
  </si>
  <si>
    <t>Įgyvendintos rinkodaros priemonės, vnt.</t>
  </si>
  <si>
    <t>Įgyvendintas projektas, vnt</t>
  </si>
  <si>
    <t>90</t>
  </si>
  <si>
    <t>Informacinio turinio palaikymas trijuose e. interaktyviuose stenduose  ir e. svetainėje www.klaipedatravel.lt, kartai/metus</t>
  </si>
  <si>
    <t>P1</t>
  </si>
  <si>
    <t xml:space="preserve">Viešųjų paslaugų smulkiojo ir vidutinio verslo (toliau – SVV) subjektams teikimas verslo inkubatoriuje </t>
  </si>
  <si>
    <t>04</t>
  </si>
  <si>
    <t>05</t>
  </si>
  <si>
    <t>06</t>
  </si>
  <si>
    <t>P1, P6</t>
  </si>
  <si>
    <t>Verslo sąlygų gerinimas, remiant SVV subjektus</t>
  </si>
  <si>
    <r>
      <t>SVV subjektų, kuriems kompensuotos išlaidos</t>
    </r>
    <r>
      <rPr>
        <i/>
        <sz val="10"/>
        <rFont val="Times New Roman"/>
        <family val="1"/>
        <charset val="186"/>
      </rPr>
      <t>,</t>
    </r>
    <r>
      <rPr>
        <sz val="10"/>
        <rFont val="Times New Roman"/>
        <family val="1"/>
        <charset val="186"/>
      </rPr>
      <t xml:space="preserve"> vnt.</t>
    </r>
  </si>
  <si>
    <t>Iš dalies finansuotų verslo projektų, reprezentuojančių Klaipėdos miestą, vnt.</t>
  </si>
  <si>
    <t>Įgyvendinta verslumo skatinimo priemonių, vnt.</t>
  </si>
  <si>
    <t>Įgyvendinta investicinės aplinkos gerinimo priemonių, vnt.</t>
  </si>
  <si>
    <t>Sukurta ir įgyvendinta (tęsiama) miesto rinkodaros kampanijų, vnt.</t>
  </si>
  <si>
    <t>Įgyvendinta priemonių, skatinančių rinktis ir studijuoti gamtos mokslų, technologijų ir inžinerijos, matematikos programas, vnt.</t>
  </si>
  <si>
    <t>EKONOMINĖS PLĖTROS PROGRAMOS (NR. 02)</t>
  </si>
  <si>
    <t>02 Ekonominės plėtros programa</t>
  </si>
  <si>
    <t>07</t>
  </si>
  <si>
    <t>08</t>
  </si>
  <si>
    <t xml:space="preserve">Atvykusių kruizinių laivų skaičius, vnt. </t>
  </si>
  <si>
    <t>Turistų traukos centrų formavimas gerinant rekreacijos infrastruktūrą:</t>
  </si>
  <si>
    <t>P</t>
  </si>
  <si>
    <t>Klaipėdos miesto ekonominės plėtros strategijos įgyvendinimo veiksmų plano iki 2030 metų priemonių, susijusių su miesto rinkodara, investuotojų pritraukimu, verslumo skatinimu, įgyvendinimas</t>
  </si>
  <si>
    <r>
      <t xml:space="preserve">Tarptautinės programos Interreg Europe projekto „Tarptautinės įmonės“ (angl. </t>
    </r>
    <r>
      <rPr>
        <i/>
        <sz val="10"/>
        <rFont val="Times New Roman"/>
        <family val="1"/>
        <charset val="186"/>
      </rPr>
      <t>Inter Ventures)</t>
    </r>
    <r>
      <rPr>
        <sz val="10"/>
        <rFont val="Times New Roman"/>
        <family val="1"/>
        <charset val="186"/>
      </rPr>
      <t xml:space="preserve"> įgyvendinimas </t>
    </r>
  </si>
  <si>
    <t>Dalyvauta tarptautinėse laivybos parodose, vnt.</t>
  </si>
  <si>
    <t>Sudaryti palankias sąlygas turizmui ir verslui vystytis Klaipėdos mieste</t>
  </si>
  <si>
    <t>Plėtoti turizmo ir rekreacijos infrastruktūrą bei paslaugas</t>
  </si>
  <si>
    <t>Įgyvendintas projektas, vnt.</t>
  </si>
  <si>
    <t>Informacijos teikimas turistams bei turistines paslaugas teikiantiems subjektams Klaipėdos mieste</t>
  </si>
  <si>
    <t xml:space="preserve">Turistų srautų Klaipėdos mieste analizės vykdymas  </t>
  </si>
  <si>
    <t>Sukurta ir nuolat atnaujinama duomenų bazė pagal naudojamus turizmo rodiklius, kartai</t>
  </si>
  <si>
    <t xml:space="preserve">Klaipėdos miesto turizmo galimybių vystymas  </t>
  </si>
  <si>
    <t>Pritraukta konferencijų, vnt.</t>
  </si>
  <si>
    <t>Surengta rinkodaros kampanija, skirta viešinti Klaipėdą kaip geriausią vietą vandens ir sveikatingumo turizmui, vnt.</t>
  </si>
  <si>
    <t>Surengta nemokamų ekskursijų po miestą pasitelkiant specializuotą įrangą, vnt.</t>
  </si>
  <si>
    <t>Parengtas turizmo sezoniškumo mažinimo analizės paketas, vnt.</t>
  </si>
  <si>
    <t>Turizmo sezoniškumo Klaipėdoje mažinimo veiksmų plano parengimas ir įgyvendinimas</t>
  </si>
  <si>
    <t>VšĮ KID</t>
  </si>
  <si>
    <t xml:space="preserve"> Projektų skyrius </t>
  </si>
  <si>
    <t>Suformuotas dalininko kapitalas, proc.</t>
  </si>
  <si>
    <t>Parengta specializuotų vandens turizmo ir sveikatinimo turizmo maršrutų, vnt.</t>
  </si>
  <si>
    <t xml:space="preserve">Kompensuota įkurtų darbo vietų, vnt. 
</t>
  </si>
  <si>
    <t>Įdiegta e. rinkodaros priemonių, vnt.</t>
  </si>
  <si>
    <t>Klaipėdos pilies ir bastionų komplekso restauravimas ir atgaivinimas (II etapas, pilies didžiojo bokšto atkūrimas)</t>
  </si>
  <si>
    <t>VšĮ Klaipėdos turizmo ir kultūros informacijos centro dalininko kapitalo suformavimas (pastato Turgaus g. 5, 7 remontas)</t>
  </si>
  <si>
    <t xml:space="preserve">Įgyvendinta aukštos kvalifikacijos darbuotojų (talentų) pritraukimo / išlaikymo priemonių, vnt. </t>
  </si>
  <si>
    <t>Organizuotas priemonių įgyvendinimo administravimas (organizuoti  Ekonominės plėtros tarybos, Įgyvendinimo valdymo grupės bei Rinkodaros tarybos posėdžiai, parengti protokolai ir t. t.),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</si>
  <si>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</si>
  <si>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Turto valdymo skyrius</t>
  </si>
  <si>
    <t>Planas</t>
  </si>
  <si>
    <t>Ekonominės plėtros grupė</t>
  </si>
  <si>
    <t xml:space="preserve">Vykdytojas </t>
  </si>
  <si>
    <t>SB(VBL)</t>
  </si>
  <si>
    <t>Pateikta paraiška Ekonomikos ir inovacijų ministerijai dėl kurortinės vietovės statuso suteikimo Smiltynės teritorijoje, vnt.</t>
  </si>
  <si>
    <t>Vyr. patarėjas  R. Zulcas</t>
  </si>
  <si>
    <t>Vyr. patarėjas R. Zulcas</t>
  </si>
  <si>
    <t>Tarptautinio projekto su miestais partneriais (Karlskrona ir Gdyne) įgyvendinimas pagal Švedijos instituto programą</t>
  </si>
  <si>
    <r>
      <t xml:space="preserve">2020-2023 M. KLAIPĖDOS MIESTO SAVIVALDYBĖS </t>
    </r>
    <r>
      <rPr>
        <b/>
        <sz val="11"/>
        <rFont val="Times New Roman"/>
        <family val="1"/>
        <charset val="186"/>
      </rPr>
      <t xml:space="preserve">   </t>
    </r>
  </si>
  <si>
    <t>2020 m. asignavimų planas*</t>
  </si>
  <si>
    <t>2021 m. asignavimų projektas</t>
  </si>
  <si>
    <t>2022 m. asignavimų projektas</t>
  </si>
  <si>
    <t>2023 m. asignavimų projektas</t>
  </si>
  <si>
    <t>2021-ieji metai</t>
  </si>
  <si>
    <t>2022-ieji metai</t>
  </si>
  <si>
    <t>2023-ieji metai</t>
  </si>
  <si>
    <t>2020 m.  asignavimų planas*</t>
  </si>
  <si>
    <t>Įgyvendinta priemonių pagal atitinkamą paslaugų paketą, vnt.</t>
  </si>
  <si>
    <t xml:space="preserve">Vietų, kuriose teikiamos sveikatos priežiūros paslaugos Smiltynės teritorijoje, skaičius </t>
  </si>
  <si>
    <t>50</t>
  </si>
  <si>
    <t>Produkto kriterijus</t>
  </si>
  <si>
    <t>KEPS 2030 viešinimo renginio (konferencijos) organizavimas, vnt.</t>
  </si>
  <si>
    <t>80</t>
  </si>
  <si>
    <t>5</t>
  </si>
  <si>
    <t>Įgyvendinta vandens turizmo e-rinkodaros priemonių. vnt.</t>
  </si>
  <si>
    <t>02'</t>
  </si>
  <si>
    <t>03'</t>
  </si>
  <si>
    <t>04'</t>
  </si>
  <si>
    <t>05'</t>
  </si>
  <si>
    <t xml:space="preserve">Įgyvendinta priemonių užtikrinančių efektyvų informacijos teikimą turistams, vnt. </t>
  </si>
  <si>
    <t xml:space="preserve">Įgyvendinta Klaipėdos žinomumą didinančių rinkodaros priemonių, vnt.  </t>
  </si>
  <si>
    <t xml:space="preserve">Įgyvendinta turistų srautų analizės bei turistų  pasitenkinimo matavimo priemonių, vnt. </t>
  </si>
  <si>
    <t>Klaipėdos objektų, įtrauktų į regioninius turizmo maršrutus, skaičius, vnt.</t>
  </si>
  <si>
    <t>Regioninių maršrutų, į kuriuos įtraukta Klapėda, skaičius</t>
  </si>
  <si>
    <t>LRVB</t>
  </si>
  <si>
    <t>Įgyvendinta Smiltynės žinomumą didinančių priemonių, vnt.</t>
  </si>
  <si>
    <t>120</t>
  </si>
  <si>
    <t>13</t>
  </si>
  <si>
    <t>Suorganizuota kvalifikacijos kėlimo renginių (iki 4 val.), vnt.</t>
  </si>
  <si>
    <t>Klaipėdos pilies ir bastionų komplekso restauravimas ir atgaivinimas (III etapas, Vakarinės kurtinos atkūrimas ir įveiklinimas)</t>
  </si>
  <si>
    <t>Eko kempingo įrengimas Smiltynėje</t>
  </si>
  <si>
    <t>Parengtas techninis projektas, vnt</t>
  </si>
  <si>
    <t>Sukurta informacinė sistema (papildomi ženklai Klaipėdos m. sav.) Užbaigtumas, proc.</t>
  </si>
  <si>
    <t>Burlaivių ir jachtų Klaipėdos miesto uosteliuose skaičius, vnt.</t>
  </si>
  <si>
    <t>Apgyvendintų turistų skaičius Klaipėdos mieste, tūkst. vnt.</t>
  </si>
  <si>
    <t>Įgyvendinta priemonių pagal turizmo sezoniškumo mažinimo paketą, vnt.</t>
  </si>
  <si>
    <t>* Pagal Klaipėdos miesto savivaldybės tarybos 2020-10-29 sprendimą T2-231</t>
  </si>
  <si>
    <t>Architektūrinis konkursas (prizinis fondas), vnt.</t>
  </si>
  <si>
    <t>Techninio projekto parengimas, vnt.</t>
  </si>
  <si>
    <t>Projekto „Miško parkas“ koncepcijos įgyvendinimas, įrengiant takus Smiltynėje (parko teritorijoje)</t>
  </si>
  <si>
    <t xml:space="preserve">Kūrybinių technologijų (programavimas, 3D modeliavimas, dirbtinis intelektas ir kt.) kompetencijų ugdymas pradinėse mokyklose  </t>
  </si>
  <si>
    <t>Apmokytų pradinių klasių mokytojų sk. (125)</t>
  </si>
  <si>
    <t>Mokinių, dalyvavusių kūrybinio programavimo užsiėmimuose sk. (10 000 )</t>
  </si>
  <si>
    <t>Atvykstamojo ir vietinio turizmo skatinimo Klaipėdoje programos įgyvendinimas (sujungtos papriemonės 02'-05')</t>
  </si>
  <si>
    <t>Klaipėdos turistinių objektų įtraukimas į regioninius turizmo maršrutus ir išnaudoti juos pozicionuojant miestą tarptautiniame kontekste (senas pavadinimas - patrauklių turistinių maršrutų kūrimas ir plėtojimas)</t>
  </si>
  <si>
    <t>Projekto „Regioninis bendradarbiavimas darniam, integruotam ir sumaniam planavimui“ įgyvendinimas (senas pavadinimas -Tarptautinės programos „Interreg 2014–2020 m.“ projekto „Tarpsieninio bendradarbiavimo stiprinimas, kuriant tvarią ilgalaikę plėtrą tarp Klaipėdos ir Kuržemės regionų“ įgyvendinimas)</t>
  </si>
  <si>
    <t xml:space="preserve">Klaipėdos miesto verslo paramos ir investicinės aplinkos gerinimo sistemos plėtojimas: </t>
  </si>
  <si>
    <t>Gerinti verslo ir investicinę aplinką Klaipėdos mieste</t>
  </si>
  <si>
    <t>Urbanistikos ir architektūros skyrius</t>
  </si>
  <si>
    <t>09</t>
  </si>
  <si>
    <t>Dokumentų analizė, vnt</t>
  </si>
  <si>
    <t>Koncepcijos parengimas, vnt</t>
  </si>
  <si>
    <t>Projektų skyrius</t>
  </si>
  <si>
    <t>Įrengta takų, proc.</t>
  </si>
  <si>
    <t>Miesto tvarkymo skyrius</t>
  </si>
  <si>
    <t xml:space="preserve">Klaipėdos miesto savivaldybės ekonominės plėtros programos (Nr. 02) aprašymo              </t>
  </si>
  <si>
    <t>priedas</t>
  </si>
  <si>
    <t>SB'</t>
  </si>
  <si>
    <t>SB(L)'</t>
  </si>
  <si>
    <t>SB(ES)'</t>
  </si>
  <si>
    <t>SB(ESL)'</t>
  </si>
  <si>
    <t>Kt'</t>
  </si>
  <si>
    <t>LRVB'</t>
  </si>
  <si>
    <t>SB(ESA)'</t>
  </si>
  <si>
    <t xml:space="preserve">Atvykstamojo ir vietinio turizmo skatinimo Klaipėdoje programos įgyvendinimas </t>
  </si>
  <si>
    <t xml:space="preserve">P1 </t>
  </si>
  <si>
    <t>Turistų traukos centrų formavimas gerinant rekreacijos infrastruktūrą</t>
  </si>
  <si>
    <t>Įgyvendinta vandens turizmo e. rinkodaros priemonių. vnt.</t>
  </si>
  <si>
    <t xml:space="preserve">Įgyvendinta priemonių, užtikrinančių efektyvų informacijos teikimą turistams, vnt. </t>
  </si>
  <si>
    <t xml:space="preserve">Klaipėdos turistinių objektų įtraukimas į regioninius turizmo maršrutus ir jų panaudojimas pozicionuojant miestą tarptautiniame kontekste </t>
  </si>
  <si>
    <t>Sukurta informacinė sistema (papildomi ženklai Klaipėdos m. sav.), užbaigtumas, proc.</t>
  </si>
  <si>
    <t>Dokumentų analizė, vnt.</t>
  </si>
  <si>
    <t>Koncepcijos parengimas, vnt.</t>
  </si>
  <si>
    <t>Klaipėdos pilies ir bastionų komplekso restauravimas ir atgaivinimas (III etapas, vakarinės kurtinos atkūrimas ir įveiklinimas)</t>
  </si>
  <si>
    <t xml:space="preserve">Įgyvendinta aukštos kvalifikacijos darbuotojų (talentų) pritraukimo ir išlaikymo priemonių, vnt. </t>
  </si>
  <si>
    <t xml:space="preserve">Viešųjų paslaugų smulkiojo ir vidutinio verslo (SVV) subjektams teikimas verslo inkubatoriuje </t>
  </si>
  <si>
    <t>Projekto „Regioninis bendradarbiavimas darniam, integruotam ir sumaniam planavimui“ įgyvendinimas (ankstesnis pavadinimas –Tarptautinės programos „Interreg 2014–2020 m.“ projekto „Tarpsieninio bendradarbiavimo stiprinimas, kuriant tvarią ilgalaikę plėtrą tarp Klaipėdos ir Kuržemės regionų“ įgyvendinimas)</t>
  </si>
  <si>
    <t xml:space="preserve">Aiškinamojo rašto 3 priedas </t>
  </si>
  <si>
    <t>Ekologinio kempingo įrengimas Smiltynėje</t>
  </si>
  <si>
    <t>Sukurta informacinė sistema (5 informaciniai stendai prie įvažiavimo į miestą, 20 informacinių kolonų, 1 informacinės rodyklės komplektas). Užbaigtumas, proc.</t>
  </si>
  <si>
    <t>planas</t>
  </si>
  <si>
    <t>2021-ųjų metų asignavimų planas</t>
  </si>
  <si>
    <t>2022-ųjų metų asignavimų planas</t>
  </si>
  <si>
    <t>2023-ųjų metų asignavimų planas</t>
  </si>
  <si>
    <t>Produkto kriterijaus</t>
  </si>
  <si>
    <t>Keitimo priežastis</t>
  </si>
  <si>
    <t>Siūlomas keisti</t>
  </si>
  <si>
    <t>Siūlomas keisti 2021-ųjų metų asignavimų planas</t>
  </si>
  <si>
    <t>Skirtumas</t>
  </si>
  <si>
    <t>Siūlomas keisti 2022-ųjų metų asignavimų planas</t>
  </si>
  <si>
    <t>Siūlomas keisti 2023-ųjų metų asignavimų planas</t>
  </si>
  <si>
    <t>Lyginamasis variantas</t>
  </si>
  <si>
    <r>
      <t xml:space="preserve">2021–2023 M. KLAIPĖDOS MIESTO SAVIVALDYBĖS </t>
    </r>
    <r>
      <rPr>
        <b/>
        <sz val="11"/>
        <color theme="1"/>
        <rFont val="Times New Roman"/>
        <family val="1"/>
        <charset val="186"/>
      </rPr>
      <t xml:space="preserve">   </t>
    </r>
  </si>
  <si>
    <r>
      <t>SVV subjektų, kuriems kompensuotos išlaidos</t>
    </r>
    <r>
      <rPr>
        <i/>
        <sz val="10"/>
        <color theme="1"/>
        <rFont val="Times New Roman"/>
        <family val="1"/>
        <charset val="186"/>
      </rPr>
      <t>,</t>
    </r>
    <r>
      <rPr>
        <sz val="10"/>
        <color theme="1"/>
        <rFont val="Times New Roman"/>
        <family val="1"/>
        <charset val="186"/>
      </rPr>
      <t xml:space="preserve"> vnt.</t>
    </r>
  </si>
  <si>
    <r>
      <t xml:space="preserve">Tarptautinės programos Interreg Europe projekto „Tarptautinės įmonės“ (angl. </t>
    </r>
    <r>
      <rPr>
        <i/>
        <sz val="10"/>
        <color theme="1"/>
        <rFont val="Times New Roman"/>
        <family val="1"/>
        <charset val="186"/>
      </rPr>
      <t>Inter Ventures)</t>
    </r>
    <r>
      <rPr>
        <sz val="10"/>
        <color theme="1"/>
        <rFont val="Times New Roman"/>
        <family val="1"/>
        <charset val="186"/>
      </rPr>
      <t xml:space="preserve"> įgyvendinimas </t>
    </r>
  </si>
  <si>
    <r>
      <t xml:space="preserve">Savivaldybės biudžeto lėšos </t>
    </r>
    <r>
      <rPr>
        <b/>
        <sz val="10"/>
        <color theme="1"/>
        <rFont val="Times New Roman"/>
        <family val="1"/>
        <charset val="186"/>
      </rPr>
      <t>SB</t>
    </r>
  </si>
  <si>
    <r>
      <t xml:space="preserve">Savivaldybės biudžeto apyvartos lėšos Europos Sąjungos finansinės paramos programų laikinam lėšų stygiui dengti  </t>
    </r>
    <r>
      <rPr>
        <b/>
        <sz val="10"/>
        <color theme="1"/>
        <rFont val="Times New Roman"/>
        <family val="1"/>
        <charset val="186"/>
      </rPr>
      <t>SB(ESA)</t>
    </r>
  </si>
  <si>
    <r>
      <t xml:space="preserve">Europos Sąjungos paramos lėšos, kurios įtrauktos į savivaldybės biudžetą </t>
    </r>
    <r>
      <rPr>
        <b/>
        <sz val="10"/>
        <color theme="1"/>
        <rFont val="Times New Roman"/>
        <family val="1"/>
        <charset val="186"/>
      </rPr>
      <t>SB(ES)</t>
    </r>
  </si>
  <si>
    <r>
      <t xml:space="preserve">Valstybės biudžeto tikslinės dotacijos lėšos </t>
    </r>
    <r>
      <rPr>
        <b/>
        <sz val="10"/>
        <color theme="1"/>
        <rFont val="Times New Roman"/>
        <family val="1"/>
        <charset val="186"/>
      </rPr>
      <t>SB(VB)</t>
    </r>
  </si>
  <si>
    <r>
      <t xml:space="preserve">Paskolos lėšos </t>
    </r>
    <r>
      <rPr>
        <b/>
        <sz val="10"/>
        <color theme="1"/>
        <rFont val="Times New Roman"/>
        <family val="1"/>
        <charset val="186"/>
      </rPr>
      <t>SB(P)</t>
    </r>
  </si>
  <si>
    <r>
      <t xml:space="preserve">Europos Sąjungos paramos lėšos, kurios įtrauktos į Savivaldybės biudžetą, lėšų likučių lėšos </t>
    </r>
    <r>
      <rPr>
        <b/>
        <sz val="10"/>
        <color theme="1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</si>
  <si>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color theme="1"/>
        <rFont val="Times New Roman"/>
        <family val="1"/>
        <charset val="186"/>
      </rPr>
      <t>SB(VBL)</t>
    </r>
  </si>
  <si>
    <r>
      <t xml:space="preserve">Programų lėšų likučių laikinai laisvos lėšos </t>
    </r>
    <r>
      <rPr>
        <b/>
        <sz val="10"/>
        <color theme="1"/>
        <rFont val="Times New Roman"/>
        <family val="1"/>
        <charset val="186"/>
      </rPr>
      <t>SB(L)</t>
    </r>
  </si>
  <si>
    <r>
      <t xml:space="preserve">Europos Sąjungos paramos lėšos </t>
    </r>
    <r>
      <rPr>
        <b/>
        <sz val="10"/>
        <color theme="1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</si>
  <si>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color theme="1"/>
        <rFont val="Times New Roman"/>
        <family val="1"/>
        <charset val="186"/>
      </rPr>
      <t>LRVB</t>
    </r>
  </si>
  <si>
    <r>
      <t xml:space="preserve">Kiti finansavimo šaltiniai </t>
    </r>
    <r>
      <rPr>
        <b/>
        <sz val="10"/>
        <color theme="1"/>
        <rFont val="Times New Roman"/>
        <family val="1"/>
        <charset val="186"/>
      </rPr>
      <t>Kt</t>
    </r>
  </si>
  <si>
    <t xml:space="preserve">Apmokytų pradinių klasių mokytojų skaičius </t>
  </si>
  <si>
    <t>Mokinių, dalyvavusių kūrybinio programavimo užsiėmimuose, skaičius</t>
  </si>
  <si>
    <t xml:space="preserve">Mokinių, dalyvavusių kūrybinio programavimo užsiėmimuose, skaičius </t>
  </si>
  <si>
    <t>Inkubuotų verslų skaičius</t>
  </si>
  <si>
    <t>SVV subjektų, gavusių viešąsias paslaugas, skaičius</t>
  </si>
  <si>
    <t>Kultūros fabriko (KUFA) rezidentų skaičius</t>
  </si>
  <si>
    <t>Dalyvauta KEPS 2030 partnerių projektuose, organizuota viešinimo priemonių, vnt.</t>
  </si>
  <si>
    <r>
      <rPr>
        <strike/>
        <sz val="10"/>
        <color rgb="FFFF0000"/>
        <rFont val="Times New Roman"/>
        <family val="1"/>
        <charset val="186"/>
      </rPr>
      <t xml:space="preserve">KEPS 2030 viešinimo renginio (konferencijos) organizavimas, </t>
    </r>
    <r>
      <rPr>
        <sz val="10"/>
        <color rgb="FFFF0000"/>
        <rFont val="Times New Roman"/>
        <family val="1"/>
        <charset val="186"/>
      </rPr>
      <t>Dalyvauta KEPS 2030 partnerių projektuose, organizuota viešinimo priemonių, vnt.</t>
    </r>
  </si>
  <si>
    <t>Koreguojamas rodiklis, todėl, kad pasiekti 60 susitikimų per metus, reikėtų daryti po 5 susitikimus kas mėnesį, o tai nėra realu (KEPS2030 partneriai negali skirti tiek laiko, o ir klausimų tiek nėra). Susiformavo praktika, kad ĮVG renkasi kas mėnesį, RT ir EPT – pagal poreikį. Todėl 20 yra maksimalus susitikimų skaičius, jei planuoti saugiau, tai 15 susitikimų būtų optimalu. Priemonėje tikslinamas rodiklis dėl vykdomų viešųjų pirkimų.</t>
  </si>
  <si>
    <t>Koreguojamas rodiklis dėl techninės klaidos.</t>
  </si>
  <si>
    <t>Koreguojamas rodiklis, nes 2020 m. sutartis su Wizzair buvo nutraukta ir skrydžiai, kuriuos finansavo Klaipėdos regiono savivaldybės nevykdomi.</t>
  </si>
  <si>
    <t>Koreguojamas rodiklis, nes šiais metais daugiau kruizinių laivų neplanuojama.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</si>
</sst>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"/>
    <numFmt numFmtId="166" formatCode="[$-409]General"/>
    <numFmt numFmtId="167" formatCode="0.0"/>
  </numFmts>
  <fonts count="48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Arial"/>
      <family val="2"/>
      <charset val="186"/>
    </font>
    <font>
      <i/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10"/>
      <color theme="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186"/>
    </font>
    <font>
      <sz val="9"/>
      <color theme="1"/>
      <name val="Times New Roman"/>
      <family val="1"/>
    </font>
    <font>
      <b/>
      <sz val="10"/>
      <color theme="1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i/>
      <sz val="10"/>
      <color theme="1"/>
      <name val="Times New Roman"/>
      <family val="1"/>
      <charset val="186"/>
    </font>
    <font>
      <sz val="18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strike/>
      <sz val="10"/>
      <color rgb="FFFF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1" fillId="0" borderId="0">
      <alignment vertical="center"/>
    </xf>
    <xf numFmtId="166" fontId="24" fillId="0" borderId="0" applyBorder="0" applyProtection="0"/>
    <xf numFmtId="164" fontId="26" fillId="0" borderId="0" applyFont="0" applyFill="0" applyBorder="0" applyAlignment="0" applyProtection="0"/>
  </cellStyleXfs>
  <cellXfs count="1575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49" fontId="3" fillId="2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49" fontId="3" fillId="9" borderId="9" xfId="0" applyNumberFormat="1" applyFont="1" applyFill="1" applyBorder="1" applyAlignment="1">
      <alignment horizontal="center" vertical="top" wrapText="1"/>
    </xf>
    <xf numFmtId="49" fontId="3" fillId="9" borderId="9" xfId="0" applyNumberFormat="1" applyFont="1" applyFill="1" applyBorder="1" applyAlignment="1">
      <alignment horizontal="center" vertical="top"/>
    </xf>
    <xf numFmtId="49" fontId="3" fillId="9" borderId="27" xfId="0" applyNumberFormat="1" applyFont="1" applyFill="1" applyBorder="1" applyAlignment="1">
      <alignment horizontal="center" vertical="top"/>
    </xf>
    <xf numFmtId="49" fontId="3" fillId="9" borderId="39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vertical="top"/>
    </xf>
    <xf numFmtId="0" fontId="2" fillId="8" borderId="50" xfId="0" applyFont="1" applyFill="1" applyBorder="1" applyAlignment="1">
      <alignment horizontal="center" vertical="top" wrapText="1"/>
    </xf>
    <xf numFmtId="49" fontId="3" fillId="8" borderId="19" xfId="0" applyNumberFormat="1" applyFont="1" applyFill="1" applyBorder="1" applyAlignment="1">
      <alignment horizontal="center" vertical="top" wrapText="1"/>
    </xf>
    <xf numFmtId="165" fontId="3" fillId="7" borderId="13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 wrapText="1"/>
    </xf>
    <xf numFmtId="165" fontId="2" fillId="7" borderId="13" xfId="0" applyNumberFormat="1" applyFont="1" applyFill="1" applyBorder="1" applyAlignment="1">
      <alignment horizontal="center" vertical="top" wrapText="1"/>
    </xf>
    <xf numFmtId="165" fontId="2" fillId="8" borderId="0" xfId="0" applyNumberFormat="1" applyFont="1" applyFill="1" applyBorder="1" applyAlignment="1">
      <alignment horizontal="center" vertical="top"/>
    </xf>
    <xf numFmtId="165" fontId="2" fillId="8" borderId="43" xfId="0" applyNumberFormat="1" applyFont="1" applyFill="1" applyBorder="1" applyAlignment="1">
      <alignment horizontal="center" vertical="top"/>
    </xf>
    <xf numFmtId="165" fontId="2" fillId="0" borderId="14" xfId="0" applyNumberFormat="1" applyFont="1" applyBorder="1" applyAlignment="1">
      <alignment horizontal="center" vertical="top"/>
    </xf>
    <xf numFmtId="49" fontId="6" fillId="6" borderId="33" xfId="0" applyNumberFormat="1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 wrapText="1"/>
    </xf>
    <xf numFmtId="0" fontId="2" fillId="0" borderId="52" xfId="0" applyFont="1" applyBorder="1" applyAlignment="1">
      <alignment horizontal="center" vertical="center" textRotation="90"/>
    </xf>
    <xf numFmtId="0" fontId="3" fillId="7" borderId="39" xfId="0" applyFont="1" applyFill="1" applyBorder="1" applyAlignment="1">
      <alignment horizontal="center" vertical="top"/>
    </xf>
    <xf numFmtId="0" fontId="2" fillId="8" borderId="38" xfId="0" applyFont="1" applyFill="1" applyBorder="1" applyAlignment="1">
      <alignment horizontal="center" vertical="top" wrapText="1"/>
    </xf>
    <xf numFmtId="165" fontId="3" fillId="4" borderId="14" xfId="0" applyNumberFormat="1" applyFont="1" applyFill="1" applyBorder="1" applyAlignment="1">
      <alignment horizontal="center" vertical="top"/>
    </xf>
    <xf numFmtId="165" fontId="3" fillId="5" borderId="29" xfId="0" applyNumberFormat="1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 wrapText="1"/>
    </xf>
    <xf numFmtId="165" fontId="3" fillId="2" borderId="21" xfId="0" applyNumberFormat="1" applyFont="1" applyFill="1" applyBorder="1" applyAlignment="1">
      <alignment horizontal="center" vertical="top"/>
    </xf>
    <xf numFmtId="49" fontId="3" fillId="7" borderId="36" xfId="0" applyNumberFormat="1" applyFont="1" applyFill="1" applyBorder="1" applyAlignment="1">
      <alignment horizontal="center" vertical="top" wrapText="1"/>
    </xf>
    <xf numFmtId="49" fontId="3" fillId="7" borderId="18" xfId="0" applyNumberFormat="1" applyFont="1" applyFill="1" applyBorder="1" applyAlignment="1">
      <alignment horizontal="center" vertical="top" wrapText="1"/>
    </xf>
    <xf numFmtId="0" fontId="5" fillId="7" borderId="18" xfId="0" applyFont="1" applyFill="1" applyBorder="1" applyAlignment="1">
      <alignment horizontal="left" vertical="top" wrapText="1"/>
    </xf>
    <xf numFmtId="0" fontId="2" fillId="7" borderId="18" xfId="0" applyFont="1" applyFill="1" applyBorder="1" applyAlignment="1">
      <alignment horizontal="center" vertical="center" textRotation="90" wrapText="1"/>
    </xf>
    <xf numFmtId="49" fontId="2" fillId="7" borderId="40" xfId="0" applyNumberFormat="1" applyFont="1" applyFill="1" applyBorder="1" applyAlignment="1">
      <alignment horizontal="center" vertical="top" wrapText="1"/>
    </xf>
    <xf numFmtId="165" fontId="2" fillId="8" borderId="47" xfId="0" applyNumberFormat="1" applyFont="1" applyFill="1" applyBorder="1" applyAlignment="1">
      <alignment vertical="top" wrapText="1"/>
    </xf>
    <xf numFmtId="0" fontId="2" fillId="8" borderId="42" xfId="0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/>
    </xf>
    <xf numFmtId="0" fontId="2" fillId="9" borderId="21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8" borderId="65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65" fontId="2" fillId="7" borderId="14" xfId="0" applyNumberFormat="1" applyFont="1" applyFill="1" applyBorder="1" applyAlignment="1">
      <alignment horizontal="center" vertical="top"/>
    </xf>
    <xf numFmtId="165" fontId="3" fillId="4" borderId="5" xfId="0" applyNumberFormat="1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vertical="top" wrapText="1"/>
    </xf>
    <xf numFmtId="0" fontId="2" fillId="0" borderId="64" xfId="0" applyFont="1" applyFill="1" applyBorder="1" applyAlignment="1">
      <alignment vertical="top" wrapText="1"/>
    </xf>
    <xf numFmtId="0" fontId="2" fillId="0" borderId="47" xfId="0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49" fontId="18" fillId="8" borderId="10" xfId="0" applyNumberFormat="1" applyFont="1" applyFill="1" applyBorder="1" applyAlignment="1">
      <alignment horizontal="center" vertical="top" wrapText="1"/>
    </xf>
    <xf numFmtId="49" fontId="18" fillId="8" borderId="19" xfId="0" applyNumberFormat="1" applyFont="1" applyFill="1" applyBorder="1" applyAlignment="1">
      <alignment horizontal="center" vertical="top" wrapText="1"/>
    </xf>
    <xf numFmtId="0" fontId="2" fillId="0" borderId="65" xfId="0" applyFont="1" applyFill="1" applyBorder="1" applyAlignment="1">
      <alignment horizontal="left" vertical="top" wrapText="1"/>
    </xf>
    <xf numFmtId="49" fontId="3" fillId="11" borderId="8" xfId="0" applyNumberFormat="1" applyFont="1" applyFill="1" applyBorder="1" applyAlignment="1">
      <alignment horizontal="center" vertical="top"/>
    </xf>
    <xf numFmtId="0" fontId="5" fillId="7" borderId="39" xfId="0" applyFont="1" applyFill="1" applyBorder="1" applyAlignment="1"/>
    <xf numFmtId="0" fontId="2" fillId="8" borderId="64" xfId="0" applyFont="1" applyFill="1" applyBorder="1" applyAlignment="1">
      <alignment vertical="top" wrapText="1"/>
    </xf>
    <xf numFmtId="0" fontId="8" fillId="0" borderId="37" xfId="0" applyFont="1" applyBorder="1" applyAlignment="1">
      <alignment horizontal="left" vertical="top" wrapText="1"/>
    </xf>
    <xf numFmtId="49" fontId="3" fillId="7" borderId="0" xfId="0" applyNumberFormat="1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vertical="top" wrapText="1"/>
    </xf>
    <xf numFmtId="0" fontId="2" fillId="8" borderId="42" xfId="0" applyFont="1" applyFill="1" applyBorder="1" applyAlignment="1">
      <alignment horizontal="center" vertical="center"/>
    </xf>
    <xf numFmtId="0" fontId="8" fillId="3" borderId="59" xfId="0" applyFont="1" applyFill="1" applyBorder="1" applyAlignment="1">
      <alignment horizontal="left" vertical="top" wrapText="1"/>
    </xf>
    <xf numFmtId="0" fontId="8" fillId="11" borderId="39" xfId="0" applyFont="1" applyFill="1" applyBorder="1" applyAlignment="1">
      <alignment horizontal="left" vertical="top" wrapText="1"/>
    </xf>
    <xf numFmtId="0" fontId="5" fillId="11" borderId="40" xfId="0" applyFont="1" applyFill="1" applyBorder="1" applyAlignment="1">
      <alignment horizontal="center" vertical="top"/>
    </xf>
    <xf numFmtId="49" fontId="3" fillId="12" borderId="27" xfId="0" applyNumberFormat="1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0" fontId="2" fillId="12" borderId="23" xfId="0" applyFont="1" applyFill="1" applyBorder="1" applyAlignment="1">
      <alignment horizontal="center" vertical="top"/>
    </xf>
    <xf numFmtId="49" fontId="3" fillId="9" borderId="7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8" borderId="11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" fillId="0" borderId="0" xfId="0" applyFont="1" applyFill="1" applyAlignment="1">
      <alignment horizontal="center" vertical="top"/>
    </xf>
    <xf numFmtId="49" fontId="3" fillId="11" borderId="10" xfId="0" applyNumberFormat="1" applyFont="1" applyFill="1" applyBorder="1" applyAlignment="1">
      <alignment horizontal="center" vertical="top"/>
    </xf>
    <xf numFmtId="0" fontId="2" fillId="8" borderId="60" xfId="0" applyFont="1" applyFill="1" applyBorder="1" applyAlignment="1">
      <alignment horizontal="left" vertical="top" wrapText="1"/>
    </xf>
    <xf numFmtId="0" fontId="2" fillId="8" borderId="50" xfId="0" applyFont="1" applyFill="1" applyBorder="1" applyAlignment="1">
      <alignment horizontal="left" vertical="top" wrapText="1"/>
    </xf>
    <xf numFmtId="0" fontId="2" fillId="3" borderId="65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9" fontId="3" fillId="7" borderId="4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0" fontId="15" fillId="8" borderId="38" xfId="0" applyFont="1" applyFill="1" applyBorder="1" applyAlignment="1">
      <alignment vertical="top" wrapText="1"/>
    </xf>
    <xf numFmtId="49" fontId="3" fillId="7" borderId="10" xfId="0" applyNumberFormat="1" applyFont="1" applyFill="1" applyBorder="1" applyAlignment="1">
      <alignment horizontal="center" vertical="top"/>
    </xf>
    <xf numFmtId="0" fontId="8" fillId="8" borderId="6" xfId="0" applyFont="1" applyFill="1" applyBorder="1" applyAlignment="1">
      <alignment horizontal="left" vertical="top" wrapText="1"/>
    </xf>
    <xf numFmtId="0" fontId="8" fillId="8" borderId="38" xfId="0" applyFont="1" applyFill="1" applyBorder="1" applyAlignment="1">
      <alignment horizontal="left" vertical="top" wrapText="1"/>
    </xf>
    <xf numFmtId="49" fontId="2" fillId="8" borderId="62" xfId="0" applyNumberFormat="1" applyFont="1" applyFill="1" applyBorder="1" applyAlignment="1">
      <alignment horizontal="left" vertical="top" wrapText="1"/>
    </xf>
    <xf numFmtId="0" fontId="2" fillId="8" borderId="70" xfId="0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0" fontId="3" fillId="8" borderId="48" xfId="0" applyFont="1" applyFill="1" applyBorder="1" applyAlignment="1">
      <alignment horizontal="left" vertical="top" wrapText="1"/>
    </xf>
    <xf numFmtId="0" fontId="2" fillId="0" borderId="47" xfId="0" applyFont="1" applyBorder="1" applyAlignment="1">
      <alignment vertical="top" wrapText="1"/>
    </xf>
    <xf numFmtId="0" fontId="2" fillId="8" borderId="28" xfId="0" applyFont="1" applyFill="1" applyBorder="1" applyAlignment="1">
      <alignment horizontal="center" textRotation="90" wrapText="1"/>
    </xf>
    <xf numFmtId="49" fontId="3" fillId="7" borderId="10" xfId="0" applyNumberFormat="1" applyFont="1" applyFill="1" applyBorder="1" applyAlignment="1">
      <alignment horizontal="center" vertical="top" wrapText="1"/>
    </xf>
    <xf numFmtId="3" fontId="3" fillId="9" borderId="6" xfId="0" applyNumberFormat="1" applyFont="1" applyFill="1" applyBorder="1" applyAlignment="1">
      <alignment horizontal="center" vertical="top"/>
    </xf>
    <xf numFmtId="3" fontId="3" fillId="2" borderId="45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Border="1" applyAlignment="1">
      <alignment horizontal="center" vertical="top"/>
    </xf>
    <xf numFmtId="3" fontId="12" fillId="8" borderId="4" xfId="0" applyNumberFormat="1" applyFont="1" applyFill="1" applyBorder="1" applyAlignment="1">
      <alignment horizontal="center" vertical="top" wrapText="1"/>
    </xf>
    <xf numFmtId="3" fontId="12" fillId="8" borderId="14" xfId="0" applyNumberFormat="1" applyFont="1" applyFill="1" applyBorder="1" applyAlignment="1">
      <alignment horizontal="center" vertical="top" wrapText="1"/>
    </xf>
    <xf numFmtId="0" fontId="8" fillId="8" borderId="59" xfId="0" applyFont="1" applyFill="1" applyBorder="1" applyAlignment="1">
      <alignment horizontal="left" vertical="top" wrapText="1"/>
    </xf>
    <xf numFmtId="3" fontId="20" fillId="8" borderId="28" xfId="0" applyNumberFormat="1" applyFont="1" applyFill="1" applyBorder="1" applyAlignment="1">
      <alignment horizontal="center" vertical="top" wrapText="1"/>
    </xf>
    <xf numFmtId="3" fontId="20" fillId="8" borderId="51" xfId="0" applyNumberFormat="1" applyFont="1" applyFill="1" applyBorder="1" applyAlignment="1">
      <alignment horizontal="center" vertical="top" wrapText="1"/>
    </xf>
    <xf numFmtId="3" fontId="12" fillId="8" borderId="11" xfId="0" applyNumberFormat="1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horizontal="center" vertical="top"/>
    </xf>
    <xf numFmtId="0" fontId="21" fillId="8" borderId="43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top" wrapText="1"/>
    </xf>
    <xf numFmtId="0" fontId="21" fillId="8" borderId="5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47" xfId="0" applyFont="1" applyFill="1" applyBorder="1" applyAlignment="1">
      <alignment vertical="top" wrapText="1"/>
    </xf>
    <xf numFmtId="0" fontId="2" fillId="8" borderId="47" xfId="0" applyFont="1" applyFill="1" applyBorder="1" applyAlignment="1">
      <alignment horizontal="left" vertical="top" wrapText="1"/>
    </xf>
    <xf numFmtId="49" fontId="2" fillId="8" borderId="11" xfId="0" applyNumberFormat="1" applyFont="1" applyFill="1" applyBorder="1" applyAlignment="1">
      <alignment vertical="center" wrapText="1"/>
    </xf>
    <xf numFmtId="0" fontId="2" fillId="8" borderId="66" xfId="0" applyFont="1" applyFill="1" applyBorder="1" applyAlignment="1">
      <alignment horizontal="center" vertical="center" textRotation="90" wrapText="1"/>
    </xf>
    <xf numFmtId="0" fontId="2" fillId="8" borderId="12" xfId="0" applyFont="1" applyFill="1" applyBorder="1" applyAlignment="1">
      <alignment horizontal="center" vertical="center" textRotation="90" wrapText="1"/>
    </xf>
    <xf numFmtId="0" fontId="2" fillId="0" borderId="59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1" fillId="8" borderId="46" xfId="0" applyFont="1" applyFill="1" applyBorder="1" applyAlignment="1">
      <alignment horizontal="center" vertical="top" wrapText="1"/>
    </xf>
    <xf numFmtId="0" fontId="15" fillId="8" borderId="26" xfId="0" applyFont="1" applyFill="1" applyBorder="1" applyAlignment="1">
      <alignment horizontal="center" vertical="center" textRotation="90" wrapText="1"/>
    </xf>
    <xf numFmtId="0" fontId="2" fillId="8" borderId="51" xfId="0" applyFont="1" applyFill="1" applyBorder="1" applyAlignment="1">
      <alignment vertical="center" textRotation="90" wrapText="1"/>
    </xf>
    <xf numFmtId="0" fontId="2" fillId="8" borderId="51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left" vertical="top" wrapText="1"/>
    </xf>
    <xf numFmtId="0" fontId="15" fillId="8" borderId="51" xfId="0" applyFont="1" applyFill="1" applyBorder="1" applyAlignment="1">
      <alignment horizontal="center" vertical="center" textRotation="90" wrapText="1"/>
    </xf>
    <xf numFmtId="165" fontId="2" fillId="8" borderId="38" xfId="0" applyNumberFormat="1" applyFont="1" applyFill="1" applyBorder="1" applyAlignment="1">
      <alignment horizontal="center" vertical="top"/>
    </xf>
    <xf numFmtId="0" fontId="3" fillId="8" borderId="28" xfId="0" applyFont="1" applyFill="1" applyBorder="1" applyAlignment="1">
      <alignment horizontal="center" vertical="center" wrapText="1"/>
    </xf>
    <xf numFmtId="49" fontId="2" fillId="7" borderId="45" xfId="0" applyNumberFormat="1" applyFont="1" applyFill="1" applyBorder="1" applyAlignment="1">
      <alignment horizontal="center" vertical="center" textRotation="90" wrapText="1"/>
    </xf>
    <xf numFmtId="0" fontId="2" fillId="8" borderId="13" xfId="0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/>
    </xf>
    <xf numFmtId="0" fontId="5" fillId="7" borderId="40" xfId="0" applyFont="1" applyFill="1" applyBorder="1" applyAlignment="1"/>
    <xf numFmtId="49" fontId="3" fillId="8" borderId="1" xfId="0" applyNumberFormat="1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vertical="top" wrapText="1"/>
    </xf>
    <xf numFmtId="3" fontId="2" fillId="8" borderId="67" xfId="4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vertical="top" wrapText="1"/>
    </xf>
    <xf numFmtId="3" fontId="12" fillId="8" borderId="48" xfId="0" applyNumberFormat="1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top" wrapText="1"/>
    </xf>
    <xf numFmtId="0" fontId="3" fillId="8" borderId="28" xfId="0" applyFont="1" applyFill="1" applyBorder="1" applyAlignment="1">
      <alignment horizontal="center" vertical="top"/>
    </xf>
    <xf numFmtId="49" fontId="3" fillId="7" borderId="51" xfId="0" applyNumberFormat="1" applyFont="1" applyFill="1" applyBorder="1" applyAlignment="1">
      <alignment horizontal="center" vertical="top" wrapText="1"/>
    </xf>
    <xf numFmtId="49" fontId="3" fillId="7" borderId="43" xfId="0" applyNumberFormat="1" applyFont="1" applyFill="1" applyBorder="1" applyAlignment="1">
      <alignment horizontal="center" vertical="top" wrapText="1"/>
    </xf>
    <xf numFmtId="0" fontId="2" fillId="7" borderId="43" xfId="0" applyFont="1" applyFill="1" applyBorder="1" applyAlignment="1">
      <alignment horizontal="center" vertical="center" textRotation="90" wrapText="1"/>
    </xf>
    <xf numFmtId="0" fontId="3" fillId="7" borderId="42" xfId="0" applyFont="1" applyFill="1" applyBorder="1" applyAlignment="1">
      <alignment horizontal="center" vertical="top"/>
    </xf>
    <xf numFmtId="0" fontId="12" fillId="7" borderId="42" xfId="0" applyFont="1" applyFill="1" applyBorder="1" applyAlignment="1">
      <alignment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2" fillId="8" borderId="38" xfId="0" applyFont="1" applyFill="1" applyBorder="1" applyAlignment="1">
      <alignment horizontal="left" vertical="top" wrapText="1"/>
    </xf>
    <xf numFmtId="0" fontId="2" fillId="8" borderId="71" xfId="0" applyFont="1" applyFill="1" applyBorder="1" applyAlignment="1">
      <alignment vertical="top" wrapText="1"/>
    </xf>
    <xf numFmtId="0" fontId="2" fillId="8" borderId="53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165" fontId="12" fillId="8" borderId="43" xfId="0" applyNumberFormat="1" applyFont="1" applyFill="1" applyBorder="1" applyAlignment="1">
      <alignment horizontal="center" vertical="top"/>
    </xf>
    <xf numFmtId="165" fontId="3" fillId="9" borderId="21" xfId="0" applyNumberFormat="1" applyFont="1" applyFill="1" applyBorder="1" applyAlignment="1">
      <alignment horizontal="center" vertical="top"/>
    </xf>
    <xf numFmtId="165" fontId="3" fillId="12" borderId="21" xfId="0" applyNumberFormat="1" applyFont="1" applyFill="1" applyBorder="1" applyAlignment="1">
      <alignment horizontal="center" vertical="top"/>
    </xf>
    <xf numFmtId="0" fontId="12" fillId="7" borderId="43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8" fillId="8" borderId="0" xfId="0" applyFont="1" applyFill="1" applyBorder="1" applyAlignment="1">
      <alignment horizontal="left" vertical="top" wrapText="1"/>
    </xf>
    <xf numFmtId="0" fontId="5" fillId="7" borderId="18" xfId="0" applyFont="1" applyFill="1" applyBorder="1" applyAlignment="1"/>
    <xf numFmtId="0" fontId="8" fillId="11" borderId="18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center" vertical="top"/>
    </xf>
    <xf numFmtId="0" fontId="2" fillId="12" borderId="22" xfId="0" applyFont="1" applyFill="1" applyBorder="1" applyAlignment="1">
      <alignment horizontal="center" vertical="top"/>
    </xf>
    <xf numFmtId="0" fontId="2" fillId="0" borderId="72" xfId="0" applyFont="1" applyBorder="1" applyAlignment="1">
      <alignment horizontal="center" vertical="center" textRotation="90"/>
    </xf>
    <xf numFmtId="165" fontId="2" fillId="8" borderId="57" xfId="0" applyNumberFormat="1" applyFont="1" applyFill="1" applyBorder="1" applyAlignment="1">
      <alignment horizontal="left" vertical="top" wrapText="1"/>
    </xf>
    <xf numFmtId="165" fontId="2" fillId="8" borderId="10" xfId="0" applyNumberFormat="1" applyFont="1" applyFill="1" applyBorder="1" applyAlignment="1">
      <alignment horizontal="left" vertical="top" wrapText="1"/>
    </xf>
    <xf numFmtId="0" fontId="2" fillId="3" borderId="57" xfId="2" applyFont="1" applyFill="1" applyBorder="1" applyAlignment="1">
      <alignment horizontal="center" vertical="top"/>
    </xf>
    <xf numFmtId="0" fontId="2" fillId="3" borderId="74" xfId="2" applyFont="1" applyFill="1" applyBorder="1" applyAlignment="1">
      <alignment horizontal="center" vertical="top"/>
    </xf>
    <xf numFmtId="0" fontId="2" fillId="0" borderId="74" xfId="1" applyFont="1" applyFill="1" applyBorder="1" applyAlignment="1">
      <alignment horizontal="center" vertical="top"/>
    </xf>
    <xf numFmtId="0" fontId="2" fillId="8" borderId="75" xfId="1" applyFont="1" applyFill="1" applyBorder="1" applyAlignment="1">
      <alignment horizontal="center" vertical="top"/>
    </xf>
    <xf numFmtId="1" fontId="2" fillId="3" borderId="57" xfId="2" applyNumberFormat="1" applyFont="1" applyFill="1" applyBorder="1" applyAlignment="1">
      <alignment horizontal="center" vertical="top"/>
    </xf>
    <xf numFmtId="1" fontId="2" fillId="3" borderId="74" xfId="2" applyNumberFormat="1" applyFont="1" applyFill="1" applyBorder="1" applyAlignment="1">
      <alignment horizontal="center" vertical="top"/>
    </xf>
    <xf numFmtId="3" fontId="2" fillId="3" borderId="74" xfId="2" applyNumberFormat="1" applyFont="1" applyFill="1" applyBorder="1" applyAlignment="1">
      <alignment horizontal="center" vertical="top"/>
    </xf>
    <xf numFmtId="3" fontId="2" fillId="8" borderId="57" xfId="0" applyNumberFormat="1" applyFont="1" applyFill="1" applyBorder="1" applyAlignment="1">
      <alignment horizontal="center" vertical="top"/>
    </xf>
    <xf numFmtId="1" fontId="2" fillId="8" borderId="19" xfId="0" applyNumberFormat="1" applyFont="1" applyFill="1" applyBorder="1" applyAlignment="1">
      <alignment horizontal="center" vertical="top"/>
    </xf>
    <xf numFmtId="1" fontId="2" fillId="0" borderId="74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left" vertical="top" wrapText="1"/>
    </xf>
    <xf numFmtId="165" fontId="2" fillId="8" borderId="45" xfId="0" applyNumberFormat="1" applyFont="1" applyFill="1" applyBorder="1" applyAlignment="1">
      <alignment horizontal="left" vertical="top" wrapText="1"/>
    </xf>
    <xf numFmtId="0" fontId="2" fillId="8" borderId="45" xfId="0" applyFont="1" applyFill="1" applyBorder="1" applyAlignment="1">
      <alignment horizontal="left" vertical="top" wrapText="1"/>
    </xf>
    <xf numFmtId="165" fontId="2" fillId="8" borderId="12" xfId="0" applyNumberFormat="1" applyFont="1" applyFill="1" applyBorder="1" applyAlignment="1">
      <alignment horizontal="left" vertical="top" wrapText="1"/>
    </xf>
    <xf numFmtId="0" fontId="2" fillId="8" borderId="75" xfId="0" applyFont="1" applyFill="1" applyBorder="1" applyAlignment="1">
      <alignment vertical="top" wrapText="1"/>
    </xf>
    <xf numFmtId="165" fontId="2" fillId="8" borderId="19" xfId="0" applyNumberFormat="1" applyFont="1" applyFill="1" applyBorder="1" applyAlignment="1">
      <alignment horizontal="left" vertical="top" wrapText="1"/>
    </xf>
    <xf numFmtId="1" fontId="2" fillId="0" borderId="75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15" fillId="8" borderId="19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vertical="top" wrapText="1"/>
    </xf>
    <xf numFmtId="165" fontId="2" fillId="8" borderId="78" xfId="0" applyNumberFormat="1" applyFont="1" applyFill="1" applyBorder="1" applyAlignment="1">
      <alignment vertical="top" wrapText="1"/>
    </xf>
    <xf numFmtId="0" fontId="2" fillId="10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/>
    </xf>
    <xf numFmtId="0" fontId="2" fillId="10" borderId="54" xfId="0" applyFont="1" applyFill="1" applyBorder="1" applyAlignment="1">
      <alignment horizontal="center" vertical="top" wrapText="1"/>
    </xf>
    <xf numFmtId="0" fontId="2" fillId="10" borderId="66" xfId="0" applyFont="1" applyFill="1" applyBorder="1" applyAlignment="1">
      <alignment vertical="top" wrapText="1"/>
    </xf>
    <xf numFmtId="0" fontId="2" fillId="8" borderId="45" xfId="0" applyFont="1" applyFill="1" applyBorder="1" applyAlignment="1">
      <alignment vertical="top" wrapText="1"/>
    </xf>
    <xf numFmtId="0" fontId="2" fillId="8" borderId="79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vertical="top"/>
    </xf>
    <xf numFmtId="0" fontId="8" fillId="8" borderId="80" xfId="0" applyFont="1" applyFill="1" applyBorder="1" applyAlignment="1">
      <alignment horizontal="left" vertical="top" wrapText="1"/>
    </xf>
    <xf numFmtId="0" fontId="8" fillId="8" borderId="19" xfId="0" applyFont="1" applyFill="1" applyBorder="1" applyAlignment="1">
      <alignment horizontal="left" vertical="top" wrapText="1"/>
    </xf>
    <xf numFmtId="0" fontId="8" fillId="8" borderId="54" xfId="0" applyFont="1" applyFill="1" applyBorder="1" applyAlignment="1">
      <alignment horizontal="center" vertical="top"/>
    </xf>
    <xf numFmtId="0" fontId="8" fillId="8" borderId="44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left" vertical="top" wrapText="1"/>
    </xf>
    <xf numFmtId="0" fontId="2" fillId="8" borderId="74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top"/>
    </xf>
    <xf numFmtId="0" fontId="2" fillId="8" borderId="75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center" vertical="top"/>
    </xf>
    <xf numFmtId="49" fontId="2" fillId="0" borderId="74" xfId="0" applyNumberFormat="1" applyFont="1" applyFill="1" applyBorder="1" applyAlignment="1">
      <alignment horizontal="center" vertical="top" wrapText="1"/>
    </xf>
    <xf numFmtId="49" fontId="2" fillId="8" borderId="74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0" fillId="8" borderId="19" xfId="0" applyFont="1" applyFill="1" applyBorder="1" applyAlignment="1">
      <alignment horizontal="center" vertical="top"/>
    </xf>
    <xf numFmtId="0" fontId="2" fillId="8" borderId="77" xfId="0" applyFont="1" applyFill="1" applyBorder="1" applyAlignment="1">
      <alignment horizontal="center" vertical="top"/>
    </xf>
    <xf numFmtId="49" fontId="2" fillId="8" borderId="75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center" vertical="top"/>
    </xf>
    <xf numFmtId="0" fontId="8" fillId="3" borderId="57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vertical="top" wrapText="1"/>
    </xf>
    <xf numFmtId="0" fontId="8" fillId="3" borderId="19" xfId="0" applyFont="1" applyFill="1" applyBorder="1" applyAlignment="1">
      <alignment horizontal="left" vertical="top" wrapText="1"/>
    </xf>
    <xf numFmtId="3" fontId="8" fillId="8" borderId="43" xfId="0" applyNumberFormat="1" applyFont="1" applyFill="1" applyBorder="1" applyAlignment="1">
      <alignment horizontal="center" vertical="top"/>
    </xf>
    <xf numFmtId="0" fontId="8" fillId="8" borderId="51" xfId="0" applyFont="1" applyFill="1" applyBorder="1" applyAlignment="1">
      <alignment horizontal="left" vertical="top" wrapText="1"/>
    </xf>
    <xf numFmtId="0" fontId="8" fillId="8" borderId="58" xfId="0" applyFont="1" applyFill="1" applyBorder="1" applyAlignment="1">
      <alignment horizontal="left" vertical="top" wrapText="1"/>
    </xf>
    <xf numFmtId="165" fontId="2" fillId="8" borderId="43" xfId="0" applyNumberFormat="1" applyFont="1" applyFill="1" applyBorder="1" applyAlignment="1">
      <alignment horizontal="center" vertical="center"/>
    </xf>
    <xf numFmtId="165" fontId="12" fillId="8" borderId="0" xfId="0" applyNumberFormat="1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center" vertical="top"/>
    </xf>
    <xf numFmtId="165" fontId="12" fillId="8" borderId="59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center"/>
    </xf>
    <xf numFmtId="165" fontId="2" fillId="8" borderId="10" xfId="0" applyNumberFormat="1" applyFont="1" applyFill="1" applyBorder="1" applyAlignment="1">
      <alignment horizontal="center" vertical="top"/>
    </xf>
    <xf numFmtId="165" fontId="12" fillId="8" borderId="10" xfId="0" applyNumberFormat="1" applyFont="1" applyFill="1" applyBorder="1" applyAlignment="1">
      <alignment horizontal="center" vertical="top"/>
    </xf>
    <xf numFmtId="165" fontId="12" fillId="8" borderId="19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45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top"/>
    </xf>
    <xf numFmtId="165" fontId="12" fillId="8" borderId="45" xfId="0" applyNumberFormat="1" applyFont="1" applyFill="1" applyBorder="1" applyAlignment="1">
      <alignment horizontal="center" vertical="top"/>
    </xf>
    <xf numFmtId="165" fontId="12" fillId="8" borderId="12" xfId="0" applyNumberFormat="1" applyFont="1" applyFill="1" applyBorder="1" applyAlignment="1">
      <alignment horizontal="center" vertical="top"/>
    </xf>
    <xf numFmtId="165" fontId="12" fillId="8" borderId="37" xfId="0" applyNumberFormat="1" applyFont="1" applyFill="1" applyBorder="1" applyAlignment="1">
      <alignment horizontal="center" vertical="top"/>
    </xf>
    <xf numFmtId="165" fontId="7" fillId="8" borderId="0" xfId="0" applyNumberFormat="1" applyFont="1" applyFill="1" applyBorder="1" applyAlignment="1">
      <alignment horizontal="center" vertical="top"/>
    </xf>
    <xf numFmtId="165" fontId="7" fillId="8" borderId="43" xfId="0" applyNumberFormat="1" applyFont="1" applyFill="1" applyBorder="1" applyAlignment="1">
      <alignment horizontal="center" vertical="top"/>
    </xf>
    <xf numFmtId="165" fontId="2" fillId="8" borderId="46" xfId="0" applyNumberFormat="1" applyFont="1" applyFill="1" applyBorder="1" applyAlignment="1">
      <alignment horizontal="center" vertical="top"/>
    </xf>
    <xf numFmtId="165" fontId="7" fillId="8" borderId="37" xfId="0" applyNumberFormat="1" applyFont="1" applyFill="1" applyBorder="1" applyAlignment="1">
      <alignment horizontal="center" vertical="top"/>
    </xf>
    <xf numFmtId="165" fontId="7" fillId="8" borderId="59" xfId="0" applyNumberFormat="1" applyFont="1" applyFill="1" applyBorder="1" applyAlignment="1">
      <alignment horizontal="center" vertical="top"/>
    </xf>
    <xf numFmtId="165" fontId="7" fillId="8" borderId="12" xfId="0" applyNumberFormat="1" applyFont="1" applyFill="1" applyBorder="1" applyAlignment="1">
      <alignment horizontal="center" vertical="top"/>
    </xf>
    <xf numFmtId="165" fontId="7" fillId="8" borderId="19" xfId="0" applyNumberFormat="1" applyFont="1" applyFill="1" applyBorder="1" applyAlignment="1">
      <alignment horizontal="center" vertical="top"/>
    </xf>
    <xf numFmtId="165" fontId="7" fillId="8" borderId="55" xfId="0" applyNumberFormat="1" applyFont="1" applyFill="1" applyBorder="1" applyAlignment="1">
      <alignment horizontal="center" vertical="top"/>
    </xf>
    <xf numFmtId="165" fontId="7" fillId="8" borderId="58" xfId="0" applyNumberFormat="1" applyFont="1" applyFill="1" applyBorder="1" applyAlignment="1">
      <alignment horizontal="center" vertical="top"/>
    </xf>
    <xf numFmtId="165" fontId="17" fillId="8" borderId="0" xfId="0" applyNumberFormat="1" applyFont="1" applyFill="1" applyBorder="1" applyAlignment="1">
      <alignment horizontal="center" vertical="top"/>
    </xf>
    <xf numFmtId="165" fontId="7" fillId="8" borderId="24" xfId="0" applyNumberFormat="1" applyFont="1" applyFill="1" applyBorder="1" applyAlignment="1">
      <alignment horizontal="center" vertical="top"/>
    </xf>
    <xf numFmtId="165" fontId="7" fillId="8" borderId="6" xfId="0" applyNumberFormat="1" applyFont="1" applyFill="1" applyBorder="1" applyAlignment="1">
      <alignment horizontal="center" vertical="top"/>
    </xf>
    <xf numFmtId="165" fontId="17" fillId="8" borderId="6" xfId="0" applyNumberFormat="1" applyFont="1" applyFill="1" applyBorder="1" applyAlignment="1">
      <alignment horizontal="center" vertical="top"/>
    </xf>
    <xf numFmtId="165" fontId="17" fillId="8" borderId="59" xfId="0" applyNumberFormat="1" applyFont="1" applyFill="1" applyBorder="1" applyAlignment="1">
      <alignment horizontal="center" vertical="top"/>
    </xf>
    <xf numFmtId="165" fontId="7" fillId="8" borderId="10" xfId="0" applyNumberFormat="1" applyFont="1" applyFill="1" applyBorder="1" applyAlignment="1">
      <alignment horizontal="center" vertical="top"/>
    </xf>
    <xf numFmtId="165" fontId="17" fillId="8" borderId="10" xfId="0" applyNumberFormat="1" applyFont="1" applyFill="1" applyBorder="1" applyAlignment="1">
      <alignment horizontal="center" vertical="top"/>
    </xf>
    <xf numFmtId="165" fontId="7" fillId="8" borderId="1" xfId="0" applyNumberFormat="1" applyFont="1" applyFill="1" applyBorder="1" applyAlignment="1">
      <alignment horizontal="center" vertical="top"/>
    </xf>
    <xf numFmtId="165" fontId="7" fillId="8" borderId="45" xfId="0" applyNumberFormat="1" applyFont="1" applyFill="1" applyBorder="1" applyAlignment="1">
      <alignment horizontal="center" vertical="top"/>
    </xf>
    <xf numFmtId="165" fontId="17" fillId="8" borderId="45" xfId="0" applyNumberFormat="1" applyFont="1" applyFill="1" applyBorder="1" applyAlignment="1">
      <alignment horizontal="center" vertical="top"/>
    </xf>
    <xf numFmtId="165" fontId="7" fillId="8" borderId="76" xfId="0" applyNumberFormat="1" applyFont="1" applyFill="1" applyBorder="1" applyAlignment="1">
      <alignment horizontal="center" vertical="top"/>
    </xf>
    <xf numFmtId="165" fontId="3" fillId="7" borderId="9" xfId="0" applyNumberFormat="1" applyFont="1" applyFill="1" applyBorder="1" applyAlignment="1">
      <alignment horizontal="center" vertical="top"/>
    </xf>
    <xf numFmtId="165" fontId="3" fillId="7" borderId="76" xfId="0" applyNumberFormat="1" applyFont="1" applyFill="1" applyBorder="1" applyAlignment="1">
      <alignment horizontal="center" vertical="top"/>
    </xf>
    <xf numFmtId="165" fontId="3" fillId="7" borderId="72" xfId="0" applyNumberFormat="1" applyFont="1" applyFill="1" applyBorder="1" applyAlignment="1">
      <alignment horizontal="center" vertical="top"/>
    </xf>
    <xf numFmtId="165" fontId="2" fillId="8" borderId="16" xfId="0" applyNumberFormat="1" applyFont="1" applyFill="1" applyBorder="1" applyAlignment="1">
      <alignment horizontal="center" vertical="top"/>
    </xf>
    <xf numFmtId="165" fontId="2" fillId="8" borderId="11" xfId="0" applyNumberFormat="1" applyFont="1" applyFill="1" applyBorder="1" applyAlignment="1">
      <alignment horizontal="center" vertical="top"/>
    </xf>
    <xf numFmtId="165" fontId="2" fillId="8" borderId="51" xfId="0" applyNumberFormat="1" applyFont="1" applyFill="1" applyBorder="1" applyAlignment="1">
      <alignment horizontal="center" vertical="top"/>
    </xf>
    <xf numFmtId="165" fontId="2" fillId="8" borderId="58" xfId="0" applyNumberFormat="1" applyFont="1" applyFill="1" applyBorder="1" applyAlignment="1">
      <alignment horizontal="center" vertical="top"/>
    </xf>
    <xf numFmtId="165" fontId="3" fillId="2" borderId="27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165" fontId="3" fillId="9" borderId="2" xfId="0" applyNumberFormat="1" applyFont="1" applyFill="1" applyBorder="1" applyAlignment="1">
      <alignment horizontal="center" vertical="top"/>
    </xf>
    <xf numFmtId="165" fontId="3" fillId="12" borderId="2" xfId="0" applyNumberFormat="1" applyFont="1" applyFill="1" applyBorder="1" applyAlignment="1">
      <alignment horizontal="center" vertical="top"/>
    </xf>
    <xf numFmtId="165" fontId="3" fillId="7" borderId="82" xfId="0" applyNumberFormat="1" applyFont="1" applyFill="1" applyBorder="1" applyAlignment="1">
      <alignment horizontal="center" vertical="top"/>
    </xf>
    <xf numFmtId="0" fontId="2" fillId="0" borderId="48" xfId="0" applyFont="1" applyBorder="1" applyAlignment="1">
      <alignment vertical="top"/>
    </xf>
    <xf numFmtId="0" fontId="2" fillId="0" borderId="85" xfId="0" applyFont="1" applyBorder="1" applyAlignment="1">
      <alignment horizontal="center" vertical="center" textRotation="90"/>
    </xf>
    <xf numFmtId="0" fontId="2" fillId="8" borderId="61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left" vertical="top" wrapText="1"/>
    </xf>
    <xf numFmtId="0" fontId="2" fillId="8" borderId="86" xfId="0" applyFont="1" applyFill="1" applyBorder="1" applyAlignment="1">
      <alignment horizontal="left" vertical="top" wrapText="1"/>
    </xf>
    <xf numFmtId="0" fontId="2" fillId="8" borderId="53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left" vertical="top" wrapText="1"/>
    </xf>
    <xf numFmtId="165" fontId="2" fillId="8" borderId="48" xfId="0" applyNumberFormat="1" applyFont="1" applyFill="1" applyBorder="1" applyAlignment="1">
      <alignment horizontal="left" vertical="top" wrapText="1"/>
    </xf>
    <xf numFmtId="0" fontId="2" fillId="0" borderId="55" xfId="0" applyFont="1" applyFill="1" applyBorder="1" applyAlignment="1">
      <alignment vertical="top" wrapText="1"/>
    </xf>
    <xf numFmtId="0" fontId="2" fillId="0" borderId="53" xfId="0" applyFont="1" applyFill="1" applyBorder="1" applyAlignment="1">
      <alignment vertical="top" wrapText="1"/>
    </xf>
    <xf numFmtId="0" fontId="2" fillId="0" borderId="61" xfId="0" applyFont="1" applyFill="1" applyBorder="1" applyAlignment="1">
      <alignment vertical="top" wrapText="1"/>
    </xf>
    <xf numFmtId="165" fontId="2" fillId="8" borderId="69" xfId="0" applyNumberFormat="1" applyFont="1" applyFill="1" applyBorder="1" applyAlignment="1">
      <alignment vertical="top" wrapText="1"/>
    </xf>
    <xf numFmtId="49" fontId="2" fillId="8" borderId="63" xfId="0" applyNumberFormat="1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vertical="top" wrapText="1"/>
    </xf>
    <xf numFmtId="0" fontId="2" fillId="8" borderId="48" xfId="0" applyFont="1" applyFill="1" applyBorder="1" applyAlignment="1">
      <alignment vertical="top" wrapText="1"/>
    </xf>
    <xf numFmtId="0" fontId="2" fillId="8" borderId="55" xfId="0" applyFont="1" applyFill="1" applyBorder="1" applyAlignment="1">
      <alignment vertical="top" wrapText="1"/>
    </xf>
    <xf numFmtId="0" fontId="15" fillId="8" borderId="48" xfId="0" applyFont="1" applyFill="1" applyBorder="1" applyAlignment="1">
      <alignment vertical="top" wrapText="1"/>
    </xf>
    <xf numFmtId="0" fontId="2" fillId="8" borderId="67" xfId="0" applyFont="1" applyFill="1" applyBorder="1" applyAlignment="1">
      <alignment vertical="top" wrapText="1"/>
    </xf>
    <xf numFmtId="0" fontId="2" fillId="8" borderId="54" xfId="0" applyFont="1" applyFill="1" applyBorder="1" applyAlignment="1">
      <alignment vertical="top" wrapText="1"/>
    </xf>
    <xf numFmtId="0" fontId="2" fillId="8" borderId="54" xfId="0" applyFont="1" applyFill="1" applyBorder="1" applyAlignment="1">
      <alignment horizontal="left" vertical="top" wrapText="1"/>
    </xf>
    <xf numFmtId="0" fontId="2" fillId="8" borderId="87" xfId="0" applyFont="1" applyFill="1" applyBorder="1" applyAlignment="1">
      <alignment vertical="top" wrapText="1"/>
    </xf>
    <xf numFmtId="0" fontId="2" fillId="8" borderId="53" xfId="0" applyFont="1" applyFill="1" applyBorder="1" applyAlignment="1">
      <alignment vertical="top" wrapText="1"/>
    </xf>
    <xf numFmtId="0" fontId="8" fillId="8" borderId="11" xfId="0" applyFont="1" applyFill="1" applyBorder="1" applyAlignment="1">
      <alignment vertical="top" wrapText="1"/>
    </xf>
    <xf numFmtId="0" fontId="8" fillId="3" borderId="48" xfId="0" applyFont="1" applyFill="1" applyBorder="1" applyAlignment="1">
      <alignment horizontal="left" vertical="top" wrapText="1"/>
    </xf>
    <xf numFmtId="0" fontId="8" fillId="8" borderId="55" xfId="0" applyFont="1" applyFill="1" applyBorder="1" applyAlignment="1">
      <alignment horizontal="left" vertical="top" wrapText="1"/>
    </xf>
    <xf numFmtId="0" fontId="8" fillId="8" borderId="48" xfId="0" applyFont="1" applyFill="1" applyBorder="1" applyAlignment="1">
      <alignment horizontal="left" vertical="top" wrapText="1"/>
    </xf>
    <xf numFmtId="165" fontId="2" fillId="8" borderId="47" xfId="0" applyNumberFormat="1" applyFont="1" applyFill="1" applyBorder="1" applyAlignment="1">
      <alignment horizontal="left" vertical="top" wrapText="1"/>
    </xf>
    <xf numFmtId="165" fontId="2" fillId="8" borderId="57" xfId="0" applyNumberFormat="1" applyFont="1" applyFill="1" applyBorder="1" applyAlignment="1">
      <alignment vertical="top" wrapText="1"/>
    </xf>
    <xf numFmtId="165" fontId="2" fillId="8" borderId="11" xfId="0" applyNumberFormat="1" applyFont="1" applyFill="1" applyBorder="1" applyAlignment="1">
      <alignment vertical="top" wrapText="1"/>
    </xf>
    <xf numFmtId="0" fontId="3" fillId="8" borderId="57" xfId="0" applyFont="1" applyFill="1" applyBorder="1" applyAlignment="1">
      <alignment horizontal="center" vertical="center" wrapText="1"/>
    </xf>
    <xf numFmtId="3" fontId="2" fillId="8" borderId="75" xfId="0" applyNumberFormat="1" applyFont="1" applyFill="1" applyBorder="1" applyAlignment="1">
      <alignment horizontal="center" vertical="top"/>
    </xf>
    <xf numFmtId="3" fontId="2" fillId="8" borderId="75" xfId="0" applyNumberFormat="1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 wrapText="1"/>
    </xf>
    <xf numFmtId="165" fontId="3" fillId="7" borderId="24" xfId="0" applyNumberFormat="1" applyFont="1" applyFill="1" applyBorder="1" applyAlignment="1">
      <alignment horizontal="center" vertical="top"/>
    </xf>
    <xf numFmtId="165" fontId="3" fillId="7" borderId="1" xfId="0" applyNumberFormat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vertical="top" wrapText="1"/>
    </xf>
    <xf numFmtId="0" fontId="2" fillId="0" borderId="75" xfId="0" applyFont="1" applyBorder="1" applyAlignment="1">
      <alignment vertical="top"/>
    </xf>
    <xf numFmtId="0" fontId="2" fillId="0" borderId="42" xfId="0" applyFont="1" applyBorder="1" applyAlignment="1">
      <alignment vertical="top" wrapText="1"/>
    </xf>
    <xf numFmtId="165" fontId="3" fillId="7" borderId="89" xfId="0" applyNumberFormat="1" applyFont="1" applyFill="1" applyBorder="1" applyAlignment="1">
      <alignment horizontal="center" vertical="top"/>
    </xf>
    <xf numFmtId="165" fontId="3" fillId="2" borderId="22" xfId="0" applyNumberFormat="1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165" fontId="3" fillId="2" borderId="84" xfId="0" applyNumberFormat="1" applyFont="1" applyFill="1" applyBorder="1" applyAlignment="1">
      <alignment horizontal="center" vertical="top"/>
    </xf>
    <xf numFmtId="165" fontId="3" fillId="9" borderId="84" xfId="0" applyNumberFormat="1" applyFont="1" applyFill="1" applyBorder="1" applyAlignment="1">
      <alignment horizontal="center" vertical="top"/>
    </xf>
    <xf numFmtId="165" fontId="3" fillId="12" borderId="84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165" fontId="2" fillId="8" borderId="28" xfId="0" applyNumberFormat="1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 wrapText="1"/>
    </xf>
    <xf numFmtId="0" fontId="2" fillId="0" borderId="59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19" fillId="7" borderId="19" xfId="0" applyFont="1" applyFill="1" applyBorder="1" applyAlignment="1">
      <alignment horizontal="center" vertical="center" textRotation="90" wrapText="1"/>
    </xf>
    <xf numFmtId="0" fontId="2" fillId="8" borderId="37" xfId="0" applyFont="1" applyFill="1" applyBorder="1" applyAlignment="1">
      <alignment vertical="top" wrapText="1"/>
    </xf>
    <xf numFmtId="0" fontId="2" fillId="8" borderId="6" xfId="0" applyFont="1" applyFill="1" applyBorder="1" applyAlignment="1">
      <alignment vertical="top" wrapText="1"/>
    </xf>
    <xf numFmtId="0" fontId="2" fillId="8" borderId="37" xfId="0" applyFont="1" applyFill="1" applyBorder="1" applyAlignment="1">
      <alignment horizontal="left" vertical="top" wrapText="1"/>
    </xf>
    <xf numFmtId="0" fontId="2" fillId="8" borderId="59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2" fillId="8" borderId="10" xfId="1" applyFont="1" applyFill="1" applyBorder="1" applyAlignment="1">
      <alignment horizontal="center" vertical="top"/>
    </xf>
    <xf numFmtId="0" fontId="2" fillId="8" borderId="77" xfId="1" applyFont="1" applyFill="1" applyBorder="1" applyAlignment="1">
      <alignment horizontal="center" vertical="top"/>
    </xf>
    <xf numFmtId="0" fontId="2" fillId="8" borderId="74" xfId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horizontal="left" vertical="center" wrapText="1"/>
    </xf>
    <xf numFmtId="49" fontId="2" fillId="7" borderId="45" xfId="0" applyNumberFormat="1" applyFont="1" applyFill="1" applyBorder="1" applyAlignment="1">
      <alignment horizontal="center" vertical="top"/>
    </xf>
    <xf numFmtId="0" fontId="3" fillId="8" borderId="51" xfId="0" applyFont="1" applyFill="1" applyBorder="1" applyAlignment="1">
      <alignment vertical="top" wrapText="1"/>
    </xf>
    <xf numFmtId="0" fontId="2" fillId="8" borderId="63" xfId="0" applyFont="1" applyFill="1" applyBorder="1" applyAlignment="1">
      <alignment horizontal="center" vertical="top" wrapText="1"/>
    </xf>
    <xf numFmtId="0" fontId="2" fillId="8" borderId="86" xfId="0" applyFont="1" applyFill="1" applyBorder="1" applyAlignment="1">
      <alignment horizontal="center" vertical="top" wrapText="1"/>
    </xf>
    <xf numFmtId="0" fontId="2" fillId="8" borderId="53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3" fontId="2" fillId="3" borderId="19" xfId="2" applyNumberFormat="1" applyFont="1" applyFill="1" applyBorder="1" applyAlignment="1">
      <alignment horizontal="center" vertical="top"/>
    </xf>
    <xf numFmtId="3" fontId="2" fillId="8" borderId="45" xfId="2" applyNumberFormat="1" applyFont="1" applyFill="1" applyBorder="1" applyAlignment="1">
      <alignment horizontal="center" vertical="top"/>
    </xf>
    <xf numFmtId="3" fontId="2" fillId="3" borderId="10" xfId="2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0" fontId="2" fillId="3" borderId="53" xfId="0" applyFont="1" applyFill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2" fillId="8" borderId="6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center" textRotation="90" wrapText="1"/>
    </xf>
    <xf numFmtId="0" fontId="2" fillId="8" borderId="73" xfId="0" applyFont="1" applyFill="1" applyBorder="1" applyAlignment="1">
      <alignment horizontal="center" vertical="top"/>
    </xf>
    <xf numFmtId="0" fontId="2" fillId="8" borderId="73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/>
    </xf>
    <xf numFmtId="0" fontId="2" fillId="8" borderId="74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 wrapText="1"/>
    </xf>
    <xf numFmtId="49" fontId="7" fillId="8" borderId="73" xfId="0" applyNumberFormat="1" applyFont="1" applyFill="1" applyBorder="1" applyAlignment="1">
      <alignment horizontal="center" vertical="center" wrapText="1"/>
    </xf>
    <xf numFmtId="49" fontId="2" fillId="8" borderId="75" xfId="0" applyNumberFormat="1" applyFont="1" applyFill="1" applyBorder="1" applyAlignment="1">
      <alignment horizontal="center" vertical="center"/>
    </xf>
    <xf numFmtId="165" fontId="7" fillId="8" borderId="9" xfId="0" applyNumberFormat="1" applyFont="1" applyFill="1" applyBorder="1" applyAlignment="1">
      <alignment horizontal="center" vertical="top"/>
    </xf>
    <xf numFmtId="0" fontId="2" fillId="8" borderId="26" xfId="0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top" wrapText="1"/>
    </xf>
    <xf numFmtId="3" fontId="2" fillId="8" borderId="73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top"/>
    </xf>
    <xf numFmtId="0" fontId="21" fillId="8" borderId="10" xfId="0" applyFont="1" applyFill="1" applyBorder="1" applyAlignment="1">
      <alignment horizontal="center" vertical="top" wrapText="1"/>
    </xf>
    <xf numFmtId="0" fontId="2" fillId="0" borderId="48" xfId="0" applyNumberFormat="1" applyFont="1" applyBorder="1" applyAlignment="1">
      <alignment vertical="top"/>
    </xf>
    <xf numFmtId="0" fontId="2" fillId="0" borderId="61" xfId="0" applyFont="1" applyBorder="1" applyAlignment="1">
      <alignment horizontal="center" vertical="top" wrapText="1"/>
    </xf>
    <xf numFmtId="0" fontId="2" fillId="0" borderId="88" xfId="0" applyFont="1" applyFill="1" applyBorder="1" applyAlignment="1">
      <alignment horizontal="center" vertical="top" wrapText="1"/>
    </xf>
    <xf numFmtId="0" fontId="8" fillId="0" borderId="56" xfId="0" applyFont="1" applyBorder="1" applyAlignment="1">
      <alignment horizontal="center" vertical="top" wrapText="1"/>
    </xf>
    <xf numFmtId="0" fontId="2" fillId="8" borderId="87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center" vertical="center"/>
    </xf>
    <xf numFmtId="3" fontId="8" fillId="8" borderId="57" xfId="0" applyNumberFormat="1" applyFont="1" applyFill="1" applyBorder="1" applyAlignment="1">
      <alignment horizontal="center" vertical="top"/>
    </xf>
    <xf numFmtId="0" fontId="2" fillId="0" borderId="57" xfId="0" applyFont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 wrapText="1"/>
    </xf>
    <xf numFmtId="49" fontId="3" fillId="9" borderId="90" xfId="0" applyNumberFormat="1" applyFont="1" applyFill="1" applyBorder="1" applyAlignment="1">
      <alignment horizontal="center" vertical="top"/>
    </xf>
    <xf numFmtId="49" fontId="3" fillId="7" borderId="8" xfId="0" applyNumberFormat="1" applyFont="1" applyFill="1" applyBorder="1" applyAlignment="1">
      <alignment horizontal="center" vertical="top" wrapText="1"/>
    </xf>
    <xf numFmtId="49" fontId="3" fillId="7" borderId="8" xfId="0" applyNumberFormat="1" applyFont="1" applyFill="1" applyBorder="1" applyAlignment="1">
      <alignment horizontal="center" vertical="top"/>
    </xf>
    <xf numFmtId="0" fontId="5" fillId="7" borderId="72" xfId="0" applyFont="1" applyFill="1" applyBorder="1" applyAlignment="1">
      <alignment horizontal="left" vertical="top" wrapText="1"/>
    </xf>
    <xf numFmtId="0" fontId="1" fillId="7" borderId="72" xfId="0" applyFont="1" applyFill="1" applyBorder="1" applyAlignment="1">
      <alignment horizontal="center" vertical="center" textRotation="90" wrapText="1"/>
    </xf>
    <xf numFmtId="49" fontId="2" fillId="7" borderId="52" xfId="0" applyNumberFormat="1" applyFont="1" applyFill="1" applyBorder="1" applyAlignment="1">
      <alignment horizontal="center" vertical="top" wrapText="1"/>
    </xf>
    <xf numFmtId="0" fontId="3" fillId="7" borderId="91" xfId="0" applyFont="1" applyFill="1" applyBorder="1" applyAlignment="1">
      <alignment horizontal="center" vertical="top"/>
    </xf>
    <xf numFmtId="0" fontId="12" fillId="7" borderId="89" xfId="0" applyFont="1" applyFill="1" applyBorder="1" applyAlignment="1">
      <alignment vertical="top" wrapText="1"/>
    </xf>
    <xf numFmtId="0" fontId="12" fillId="7" borderId="85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center" vertical="top" wrapText="1"/>
    </xf>
    <xf numFmtId="165" fontId="3" fillId="7" borderId="85" xfId="0" applyNumberFormat="1" applyFont="1" applyFill="1" applyBorder="1" applyAlignment="1">
      <alignment horizontal="center" vertical="top"/>
    </xf>
    <xf numFmtId="165" fontId="3" fillId="7" borderId="92" xfId="0" applyNumberFormat="1" applyFont="1" applyFill="1" applyBorder="1" applyAlignment="1">
      <alignment horizontal="center" vertical="top"/>
    </xf>
    <xf numFmtId="0" fontId="2" fillId="8" borderId="59" xfId="0" applyFont="1" applyFill="1" applyBorder="1" applyAlignment="1">
      <alignment vertical="top" wrapText="1"/>
    </xf>
    <xf numFmtId="1" fontId="2" fillId="3" borderId="78" xfId="2" applyNumberFormat="1" applyFont="1" applyFill="1" applyBorder="1" applyAlignment="1">
      <alignment horizontal="center" vertical="top"/>
    </xf>
    <xf numFmtId="0" fontId="2" fillId="8" borderId="69" xfId="0" applyFont="1" applyFill="1" applyBorder="1" applyAlignment="1">
      <alignment horizontal="center" vertical="top" wrapText="1"/>
    </xf>
    <xf numFmtId="0" fontId="2" fillId="8" borderId="64" xfId="0" applyFont="1" applyFill="1" applyBorder="1" applyAlignment="1">
      <alignment horizontal="left" vertical="top" wrapText="1"/>
    </xf>
    <xf numFmtId="1" fontId="2" fillId="8" borderId="73" xfId="2" applyNumberFormat="1" applyFont="1" applyFill="1" applyBorder="1" applyAlignment="1">
      <alignment horizontal="center" vertical="top"/>
    </xf>
    <xf numFmtId="0" fontId="2" fillId="8" borderId="68" xfId="0" applyFont="1" applyFill="1" applyBorder="1" applyAlignment="1">
      <alignment horizontal="left" vertical="top" wrapText="1"/>
    </xf>
    <xf numFmtId="1" fontId="2" fillId="0" borderId="77" xfId="0" applyNumberFormat="1" applyFont="1" applyFill="1" applyBorder="1" applyAlignment="1">
      <alignment horizontal="center" vertical="top"/>
    </xf>
    <xf numFmtId="0" fontId="2" fillId="0" borderId="86" xfId="0" applyFont="1" applyFill="1" applyBorder="1" applyAlignment="1">
      <alignment horizontal="center" vertical="top" wrapText="1"/>
    </xf>
    <xf numFmtId="3" fontId="2" fillId="8" borderId="53" xfId="0" applyNumberFormat="1" applyFont="1" applyFill="1" applyBorder="1" applyAlignment="1">
      <alignment horizontal="center" vertical="top" wrapText="1"/>
    </xf>
    <xf numFmtId="3" fontId="2" fillId="3" borderId="78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/>
    </xf>
    <xf numFmtId="3" fontId="2" fillId="3" borderId="93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 wrapText="1"/>
    </xf>
    <xf numFmtId="0" fontId="2" fillId="0" borderId="54" xfId="0" applyFont="1" applyFill="1" applyBorder="1" applyAlignment="1">
      <alignment horizontal="center" vertical="top" wrapText="1"/>
    </xf>
    <xf numFmtId="0" fontId="8" fillId="0" borderId="57" xfId="0" applyFont="1" applyFill="1" applyBorder="1" applyAlignment="1">
      <alignment horizontal="center" vertical="top"/>
    </xf>
    <xf numFmtId="165" fontId="2" fillId="3" borderId="6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8" borderId="57" xfId="0" applyFont="1" applyFill="1" applyBorder="1" applyAlignment="1">
      <alignment vertical="top"/>
    </xf>
    <xf numFmtId="0" fontId="2" fillId="8" borderId="75" xfId="0" applyFont="1" applyFill="1" applyBorder="1" applyAlignment="1">
      <alignment vertical="top"/>
    </xf>
    <xf numFmtId="0" fontId="2" fillId="8" borderId="54" xfId="0" applyFont="1" applyFill="1" applyBorder="1" applyAlignment="1">
      <alignment horizontal="center" vertical="top"/>
    </xf>
    <xf numFmtId="0" fontId="21" fillId="8" borderId="57" xfId="0" applyFont="1" applyFill="1" applyBorder="1" applyAlignment="1">
      <alignment horizontal="center" vertical="top" wrapText="1"/>
    </xf>
    <xf numFmtId="0" fontId="2" fillId="8" borderId="75" xfId="0" applyFont="1" applyFill="1" applyBorder="1" applyAlignment="1">
      <alignment horizontal="center" vertical="top" wrapText="1"/>
    </xf>
    <xf numFmtId="0" fontId="2" fillId="8" borderId="77" xfId="0" applyFont="1" applyFill="1" applyBorder="1" applyAlignment="1">
      <alignment horizontal="center" vertical="top" wrapText="1"/>
    </xf>
    <xf numFmtId="0" fontId="2" fillId="8" borderId="60" xfId="0" applyFont="1" applyFill="1" applyBorder="1" applyAlignment="1">
      <alignment vertical="top" wrapText="1"/>
    </xf>
    <xf numFmtId="0" fontId="2" fillId="8" borderId="12" xfId="0" applyFont="1" applyFill="1" applyBorder="1" applyAlignment="1">
      <alignment horizontal="center" vertical="top" wrapText="1"/>
    </xf>
    <xf numFmtId="0" fontId="2" fillId="8" borderId="73" xfId="0" applyFont="1" applyFill="1" applyBorder="1" applyAlignment="1">
      <alignment vertical="top" wrapText="1"/>
    </xf>
    <xf numFmtId="0" fontId="2" fillId="8" borderId="63" xfId="0" applyFont="1" applyFill="1" applyBorder="1" applyAlignment="1">
      <alignment vertical="top" wrapText="1"/>
    </xf>
    <xf numFmtId="0" fontId="3" fillId="8" borderId="1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/>
    </xf>
    <xf numFmtId="0" fontId="2" fillId="8" borderId="63" xfId="0" applyFont="1" applyFill="1" applyBorder="1" applyAlignment="1">
      <alignment horizontal="center" vertical="top"/>
    </xf>
    <xf numFmtId="0" fontId="5" fillId="7" borderId="94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center" vertical="top"/>
    </xf>
    <xf numFmtId="0" fontId="2" fillId="3" borderId="7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top" wrapText="1"/>
    </xf>
    <xf numFmtId="0" fontId="2" fillId="8" borderId="38" xfId="0" applyFont="1" applyFill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19" fillId="7" borderId="10" xfId="0" applyFont="1" applyFill="1" applyBorder="1" applyAlignment="1">
      <alignment horizontal="center" vertical="center" textRotation="90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49" fontId="2" fillId="8" borderId="57" xfId="0" applyNumberFormat="1" applyFont="1" applyFill="1" applyBorder="1" applyAlignment="1">
      <alignment horizontal="center" vertical="top"/>
    </xf>
    <xf numFmtId="0" fontId="7" fillId="8" borderId="28" xfId="0" applyFont="1" applyFill="1" applyBorder="1" applyAlignment="1">
      <alignment horizontal="center" vertical="center" textRotation="90" wrapText="1"/>
    </xf>
    <xf numFmtId="49" fontId="2" fillId="8" borderId="19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horizontal="center" vertical="top" textRotation="90" wrapText="1"/>
    </xf>
    <xf numFmtId="0" fontId="5" fillId="8" borderId="10" xfId="0" applyFont="1" applyFill="1" applyBorder="1" applyAlignment="1">
      <alignment vertical="top" wrapText="1"/>
    </xf>
    <xf numFmtId="0" fontId="5" fillId="8" borderId="11" xfId="0" applyFont="1" applyFill="1" applyBorder="1" applyAlignment="1">
      <alignment vertical="top" wrapText="1"/>
    </xf>
    <xf numFmtId="0" fontId="5" fillId="8" borderId="28" xfId="0" applyFont="1" applyFill="1" applyBorder="1" applyAlignment="1">
      <alignment horizontal="center" textRotation="90" wrapText="1"/>
    </xf>
    <xf numFmtId="0" fontId="5" fillId="0" borderId="19" xfId="0" applyFont="1" applyBorder="1" applyAlignment="1">
      <alignment vertical="top" wrapText="1"/>
    </xf>
    <xf numFmtId="0" fontId="5" fillId="0" borderId="4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7" borderId="45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9" borderId="38" xfId="0" applyNumberFormat="1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5" fillId="7" borderId="24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4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center" wrapText="1"/>
    </xf>
    <xf numFmtId="49" fontId="2" fillId="7" borderId="25" xfId="0" applyNumberFormat="1" applyFont="1" applyFill="1" applyBorder="1" applyAlignment="1">
      <alignment horizontal="center" vertical="top" wrapText="1"/>
    </xf>
    <xf numFmtId="0" fontId="2" fillId="10" borderId="73" xfId="0" applyFont="1" applyFill="1" applyBorder="1" applyAlignment="1">
      <alignment vertical="top" wrapText="1"/>
    </xf>
    <xf numFmtId="0" fontId="2" fillId="8" borderId="77" xfId="0" applyFont="1" applyFill="1" applyBorder="1" applyAlignment="1">
      <alignment vertical="top" wrapText="1"/>
    </xf>
    <xf numFmtId="0" fontId="12" fillId="7" borderId="24" xfId="0" applyFont="1" applyFill="1" applyBorder="1" applyAlignment="1">
      <alignment vertical="top" wrapText="1"/>
    </xf>
    <xf numFmtId="0" fontId="5" fillId="7" borderId="25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8" borderId="10" xfId="0" applyNumberFormat="1" applyFont="1" applyFill="1" applyBorder="1" applyAlignment="1">
      <alignment horizontal="center" vertical="top" wrapText="1"/>
    </xf>
    <xf numFmtId="0" fontId="2" fillId="8" borderId="66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 wrapText="1"/>
    </xf>
    <xf numFmtId="0" fontId="2" fillId="8" borderId="11" xfId="0" applyFont="1" applyFill="1" applyBorder="1" applyAlignment="1">
      <alignment horizontal="center" vertical="top" wrapText="1"/>
    </xf>
    <xf numFmtId="0" fontId="5" fillId="8" borderId="77" xfId="0" applyFont="1" applyFill="1" applyBorder="1" applyAlignment="1">
      <alignment vertical="top" wrapText="1"/>
    </xf>
    <xf numFmtId="0" fontId="5" fillId="8" borderId="86" xfId="0" applyFont="1" applyFill="1" applyBorder="1" applyAlignment="1">
      <alignment vertical="top" wrapText="1"/>
    </xf>
    <xf numFmtId="0" fontId="5" fillId="8" borderId="78" xfId="0" applyFont="1" applyFill="1" applyBorder="1" applyAlignment="1">
      <alignment vertical="top" wrapText="1"/>
    </xf>
    <xf numFmtId="0" fontId="5" fillId="8" borderId="69" xfId="0" applyFont="1" applyFill="1" applyBorder="1" applyAlignment="1">
      <alignment vertical="top" wrapText="1"/>
    </xf>
    <xf numFmtId="166" fontId="2" fillId="8" borderId="6" xfId="3" applyFont="1" applyFill="1" applyBorder="1" applyAlignment="1">
      <alignment vertical="top" wrapText="1"/>
    </xf>
    <xf numFmtId="166" fontId="2" fillId="8" borderId="96" xfId="3" applyFont="1" applyFill="1" applyBorder="1" applyAlignment="1">
      <alignment vertical="top" wrapText="1"/>
    </xf>
    <xf numFmtId="166" fontId="2" fillId="8" borderId="59" xfId="3" applyFont="1" applyFill="1" applyBorder="1" applyAlignment="1">
      <alignment vertical="top" wrapText="1"/>
    </xf>
    <xf numFmtId="0" fontId="2" fillId="8" borderId="97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center" vertical="top" wrapText="1"/>
    </xf>
    <xf numFmtId="0" fontId="8" fillId="8" borderId="60" xfId="0" applyFont="1" applyFill="1" applyBorder="1" applyAlignment="1">
      <alignment horizontal="left" vertical="top" wrapText="1"/>
    </xf>
    <xf numFmtId="0" fontId="20" fillId="0" borderId="73" xfId="0" applyFont="1" applyFill="1" applyBorder="1" applyAlignment="1">
      <alignment horizontal="center" vertical="top"/>
    </xf>
    <xf numFmtId="0" fontId="8" fillId="8" borderId="75" xfId="0" applyFont="1" applyFill="1" applyBorder="1" applyAlignment="1">
      <alignment horizontal="center" vertical="top"/>
    </xf>
    <xf numFmtId="0" fontId="8" fillId="8" borderId="61" xfId="0" applyFont="1" applyFill="1" applyBorder="1" applyAlignment="1">
      <alignment horizontal="center" vertical="top" wrapText="1"/>
    </xf>
    <xf numFmtId="0" fontId="2" fillId="0" borderId="98" xfId="0" applyFont="1" applyBorder="1" applyAlignment="1">
      <alignment vertical="top"/>
    </xf>
    <xf numFmtId="0" fontId="2" fillId="0" borderId="98" xfId="0" applyFont="1" applyFill="1" applyBorder="1" applyAlignment="1">
      <alignment vertical="top"/>
    </xf>
    <xf numFmtId="0" fontId="2" fillId="0" borderId="99" xfId="0" applyFont="1" applyBorder="1" applyAlignment="1">
      <alignment vertical="top"/>
    </xf>
    <xf numFmtId="0" fontId="2" fillId="0" borderId="100" xfId="0" applyFont="1" applyBorder="1" applyAlignment="1">
      <alignment vertical="top"/>
    </xf>
    <xf numFmtId="0" fontId="2" fillId="0" borderId="101" xfId="0" applyFont="1" applyBorder="1" applyAlignment="1">
      <alignment vertical="top"/>
    </xf>
    <xf numFmtId="0" fontId="2" fillId="0" borderId="101" xfId="0" applyFont="1" applyFill="1" applyBorder="1" applyAlignment="1">
      <alignment vertical="top"/>
    </xf>
    <xf numFmtId="0" fontId="2" fillId="8" borderId="11" xfId="0" applyNumberFormat="1" applyFont="1" applyFill="1" applyBorder="1" applyAlignment="1">
      <alignment horizontal="center" vertical="top" wrapText="1"/>
    </xf>
    <xf numFmtId="0" fontId="2" fillId="8" borderId="55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/>
    </xf>
    <xf numFmtId="0" fontId="2" fillId="8" borderId="77" xfId="0" applyFont="1" applyFill="1" applyBorder="1" applyAlignment="1">
      <alignment vertical="top"/>
    </xf>
    <xf numFmtId="165" fontId="27" fillId="8" borderId="45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/>
    </xf>
    <xf numFmtId="165" fontId="27" fillId="8" borderId="0" xfId="0" applyNumberFormat="1" applyFont="1" applyFill="1" applyBorder="1" applyAlignment="1">
      <alignment horizontal="center" vertical="top"/>
    </xf>
    <xf numFmtId="165" fontId="27" fillId="8" borderId="45" xfId="0" applyNumberFormat="1" applyFont="1" applyFill="1" applyBorder="1" applyAlignment="1">
      <alignment horizontal="center" vertical="top"/>
    </xf>
    <xf numFmtId="165" fontId="27" fillId="8" borderId="66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/>
    </xf>
    <xf numFmtId="165" fontId="27" fillId="8" borderId="46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 wrapText="1"/>
    </xf>
    <xf numFmtId="0" fontId="27" fillId="8" borderId="3" xfId="0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/>
    </xf>
    <xf numFmtId="165" fontId="27" fillId="8" borderId="11" xfId="0" applyNumberFormat="1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 wrapText="1"/>
    </xf>
    <xf numFmtId="165" fontId="27" fillId="8" borderId="12" xfId="0" applyNumberFormat="1" applyFont="1" applyFill="1" applyBorder="1" applyAlignment="1">
      <alignment horizontal="center" vertical="top"/>
    </xf>
    <xf numFmtId="165" fontId="27" fillId="8" borderId="48" xfId="0" applyNumberFormat="1" applyFont="1" applyFill="1" applyBorder="1" applyAlignment="1">
      <alignment horizontal="center" vertical="top"/>
    </xf>
    <xf numFmtId="0" fontId="27" fillId="8" borderId="12" xfId="0" applyFont="1" applyFill="1" applyBorder="1" applyAlignment="1">
      <alignment horizontal="center" vertical="top"/>
    </xf>
    <xf numFmtId="165" fontId="27" fillId="8" borderId="19" xfId="0" applyNumberFormat="1" applyFont="1" applyFill="1" applyBorder="1" applyAlignment="1">
      <alignment horizontal="center" vertical="top"/>
    </xf>
    <xf numFmtId="165" fontId="27" fillId="8" borderId="43" xfId="0" applyNumberFormat="1" applyFont="1" applyFill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/>
    </xf>
    <xf numFmtId="165" fontId="27" fillId="8" borderId="28" xfId="0" applyNumberFormat="1" applyFont="1" applyFill="1" applyBorder="1" applyAlignment="1">
      <alignment horizontal="center" vertical="top"/>
    </xf>
    <xf numFmtId="165" fontId="27" fillId="8" borderId="58" xfId="0" applyNumberFormat="1" applyFont="1" applyFill="1" applyBorder="1" applyAlignment="1">
      <alignment horizontal="center" vertical="top"/>
    </xf>
    <xf numFmtId="165" fontId="27" fillId="8" borderId="51" xfId="0" applyNumberFormat="1" applyFont="1" applyFill="1" applyBorder="1" applyAlignment="1">
      <alignment horizontal="center" vertical="top"/>
    </xf>
    <xf numFmtId="0" fontId="27" fillId="0" borderId="0" xfId="0" applyFont="1" applyAlignment="1">
      <alignment vertical="top"/>
    </xf>
    <xf numFmtId="0" fontId="27" fillId="0" borderId="3" xfId="0" applyFont="1" applyBorder="1" applyAlignment="1">
      <alignment horizontal="center" vertical="center"/>
    </xf>
    <xf numFmtId="0" fontId="27" fillId="8" borderId="14" xfId="0" applyFont="1" applyFill="1" applyBorder="1" applyAlignment="1">
      <alignment horizontal="center" vertical="center"/>
    </xf>
    <xf numFmtId="165" fontId="27" fillId="8" borderId="12" xfId="0" applyNumberFormat="1" applyFont="1" applyFill="1" applyBorder="1" applyAlignment="1">
      <alignment horizontal="center" vertical="center"/>
    </xf>
    <xf numFmtId="165" fontId="27" fillId="8" borderId="19" xfId="0" applyNumberFormat="1" applyFont="1" applyFill="1" applyBorder="1" applyAlignment="1">
      <alignment horizontal="center" vertical="center"/>
    </xf>
    <xf numFmtId="165" fontId="27" fillId="8" borderId="43" xfId="0" applyNumberFormat="1" applyFont="1" applyFill="1" applyBorder="1" applyAlignment="1">
      <alignment horizontal="center" vertical="center"/>
    </xf>
    <xf numFmtId="165" fontId="27" fillId="8" borderId="59" xfId="0" applyNumberFormat="1" applyFont="1" applyFill="1" applyBorder="1" applyAlignment="1">
      <alignment horizontal="center" vertical="top"/>
    </xf>
    <xf numFmtId="0" fontId="27" fillId="0" borderId="4" xfId="0" applyFont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 wrapText="1"/>
    </xf>
    <xf numFmtId="165" fontId="27" fillId="3" borderId="57" xfId="0" applyNumberFormat="1" applyFont="1" applyFill="1" applyBorder="1" applyAlignment="1">
      <alignment horizontal="center" vertical="top" wrapText="1"/>
    </xf>
    <xf numFmtId="165" fontId="27" fillId="3" borderId="55" xfId="0" applyNumberFormat="1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3" fillId="8" borderId="10" xfId="0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Border="1" applyAlignment="1">
      <alignment vertical="top"/>
    </xf>
    <xf numFmtId="0" fontId="30" fillId="0" borderId="18" xfId="0" applyFont="1" applyBorder="1" applyAlignment="1">
      <alignment vertical="top"/>
    </xf>
    <xf numFmtId="0" fontId="30" fillId="0" borderId="0" xfId="0" applyFont="1" applyBorder="1" applyAlignment="1">
      <alignment horizontal="right" vertical="top"/>
    </xf>
    <xf numFmtId="3" fontId="30" fillId="0" borderId="0" xfId="0" applyNumberFormat="1" applyFont="1" applyBorder="1" applyAlignment="1">
      <alignment vertical="top"/>
    </xf>
    <xf numFmtId="0" fontId="30" fillId="0" borderId="57" xfId="0" applyFont="1" applyBorder="1" applyAlignment="1">
      <alignment horizontal="center" vertical="center" textRotation="90"/>
    </xf>
    <xf numFmtId="0" fontId="28" fillId="0" borderId="55" xfId="0" applyFont="1" applyBorder="1" applyAlignment="1">
      <alignment horizontal="center" vertical="center" textRotation="90"/>
    </xf>
    <xf numFmtId="0" fontId="29" fillId="0" borderId="0" xfId="0" applyFont="1"/>
    <xf numFmtId="49" fontId="28" fillId="9" borderId="9" xfId="0" applyNumberFormat="1" applyFont="1" applyFill="1" applyBorder="1" applyAlignment="1">
      <alignment horizontal="center" vertical="top" wrapText="1"/>
    </xf>
    <xf numFmtId="49" fontId="28" fillId="9" borderId="9" xfId="0" applyNumberFormat="1" applyFont="1" applyFill="1" applyBorder="1" applyAlignment="1">
      <alignment horizontal="center" vertical="top"/>
    </xf>
    <xf numFmtId="49" fontId="28" fillId="2" borderId="1" xfId="0" applyNumberFormat="1" applyFont="1" applyFill="1" applyBorder="1" applyAlignment="1">
      <alignment horizontal="center" vertical="top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49" fontId="28" fillId="7" borderId="45" xfId="0" applyNumberFormat="1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center" textRotation="90" wrapText="1"/>
    </xf>
    <xf numFmtId="0" fontId="30" fillId="8" borderId="3" xfId="0" applyFont="1" applyFill="1" applyBorder="1" applyAlignment="1">
      <alignment horizontal="center" vertical="top"/>
    </xf>
    <xf numFmtId="165" fontId="30" fillId="8" borderId="6" xfId="0" applyNumberFormat="1" applyFont="1" applyFill="1" applyBorder="1" applyAlignment="1">
      <alignment horizontal="left" vertical="top" wrapText="1"/>
    </xf>
    <xf numFmtId="165" fontId="30" fillId="8" borderId="66" xfId="0" applyNumberFormat="1" applyFont="1" applyFill="1" applyBorder="1" applyAlignment="1">
      <alignment horizontal="left" vertical="top" wrapText="1"/>
    </xf>
    <xf numFmtId="165" fontId="30" fillId="8" borderId="55" xfId="0" applyNumberFormat="1" applyFont="1" applyFill="1" applyBorder="1" applyAlignment="1">
      <alignment horizontal="left" vertical="top" wrapText="1"/>
    </xf>
    <xf numFmtId="3" fontId="30" fillId="8" borderId="45" xfId="0" applyNumberFormat="1" applyFont="1" applyFill="1" applyBorder="1" applyAlignment="1">
      <alignment horizontal="center" vertical="top"/>
    </xf>
    <xf numFmtId="3" fontId="30" fillId="8" borderId="54" xfId="0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center" textRotation="90" wrapText="1"/>
    </xf>
    <xf numFmtId="165" fontId="30" fillId="8" borderId="45" xfId="0" applyNumberFormat="1" applyFont="1" applyFill="1" applyBorder="1" applyAlignment="1">
      <alignment horizontal="left" vertical="top" wrapText="1"/>
    </xf>
    <xf numFmtId="165" fontId="30" fillId="8" borderId="11" xfId="0" applyNumberFormat="1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center" vertical="top" wrapText="1"/>
    </xf>
    <xf numFmtId="3" fontId="30" fillId="8" borderId="12" xfId="0" applyNumberFormat="1" applyFont="1" applyFill="1" applyBorder="1" applyAlignment="1">
      <alignment horizontal="center" vertical="top"/>
    </xf>
    <xf numFmtId="3" fontId="30" fillId="8" borderId="44" xfId="0" applyNumberFormat="1" applyFont="1" applyFill="1" applyBorder="1" applyAlignment="1">
      <alignment horizontal="center" vertical="top"/>
    </xf>
    <xf numFmtId="3" fontId="30" fillId="8" borderId="48" xfId="0" applyNumberFormat="1" applyFont="1" applyFill="1" applyBorder="1" applyAlignment="1">
      <alignment horizontal="center" vertical="top"/>
    </xf>
    <xf numFmtId="0" fontId="30" fillId="3" borderId="64" xfId="0" applyFont="1" applyFill="1" applyBorder="1" applyAlignment="1">
      <alignment vertical="top" wrapText="1"/>
    </xf>
    <xf numFmtId="0" fontId="30" fillId="3" borderId="57" xfId="2" applyFont="1" applyFill="1" applyBorder="1" applyAlignment="1">
      <alignment horizontal="center" vertical="top"/>
    </xf>
    <xf numFmtId="0" fontId="30" fillId="3" borderId="55" xfId="2" applyFont="1" applyFill="1" applyBorder="1" applyAlignment="1">
      <alignment horizontal="center" vertical="top"/>
    </xf>
    <xf numFmtId="0" fontId="30" fillId="3" borderId="66" xfId="2" applyFont="1" applyFill="1" applyBorder="1" applyAlignment="1">
      <alignment horizontal="center" vertical="top"/>
    </xf>
    <xf numFmtId="0" fontId="30" fillId="3" borderId="45" xfId="0" applyFont="1" applyFill="1" applyBorder="1" applyAlignment="1">
      <alignment horizontal="center" vertical="top" wrapText="1"/>
    </xf>
    <xf numFmtId="0" fontId="30" fillId="3" borderId="54" xfId="0" applyFont="1" applyFill="1" applyBorder="1" applyAlignment="1">
      <alignment horizontal="center" vertical="top" wrapText="1"/>
    </xf>
    <xf numFmtId="0" fontId="30" fillId="3" borderId="11" xfId="0" applyFont="1" applyFill="1" applyBorder="1" applyAlignment="1">
      <alignment horizontal="center" vertical="top" wrapText="1"/>
    </xf>
    <xf numFmtId="165" fontId="30" fillId="8" borderId="45" xfId="0" applyNumberFormat="1" applyFont="1" applyFill="1" applyBorder="1" applyAlignment="1">
      <alignment horizontal="center" vertical="top"/>
    </xf>
    <xf numFmtId="165" fontId="30" fillId="8" borderId="10" xfId="0" applyNumberFormat="1" applyFont="1" applyFill="1" applyBorder="1" applyAlignment="1">
      <alignment horizontal="center" vertical="top"/>
    </xf>
    <xf numFmtId="165" fontId="30" fillId="8" borderId="11" xfId="0" applyNumberFormat="1" applyFont="1" applyFill="1" applyBorder="1" applyAlignment="1">
      <alignment horizontal="center" vertical="top"/>
    </xf>
    <xf numFmtId="165" fontId="30" fillId="8" borderId="0" xfId="0" applyNumberFormat="1" applyFont="1" applyFill="1" applyBorder="1" applyAlignment="1">
      <alignment horizontal="center" vertical="top"/>
    </xf>
    <xf numFmtId="0" fontId="30" fillId="3" borderId="47" xfId="0" applyFont="1" applyFill="1" applyBorder="1" applyAlignment="1">
      <alignment vertical="top" wrapText="1"/>
    </xf>
    <xf numFmtId="0" fontId="30" fillId="3" borderId="74" xfId="2" applyFont="1" applyFill="1" applyBorder="1" applyAlignment="1">
      <alignment horizontal="center" vertical="top"/>
    </xf>
    <xf numFmtId="0" fontId="30" fillId="3" borderId="53" xfId="2" applyFont="1" applyFill="1" applyBorder="1" applyAlignment="1">
      <alignment horizontal="center" vertical="top"/>
    </xf>
    <xf numFmtId="0" fontId="30" fillId="3" borderId="108" xfId="2" applyFont="1" applyFill="1" applyBorder="1" applyAlignment="1">
      <alignment horizontal="center" vertical="top"/>
    </xf>
    <xf numFmtId="0" fontId="30" fillId="3" borderId="108" xfId="0" applyFont="1" applyFill="1" applyBorder="1" applyAlignment="1">
      <alignment horizontal="center" vertical="top" wrapText="1"/>
    </xf>
    <xf numFmtId="0" fontId="30" fillId="3" borderId="88" xfId="0" applyFont="1" applyFill="1" applyBorder="1" applyAlignment="1">
      <alignment horizontal="center" vertical="top" wrapText="1"/>
    </xf>
    <xf numFmtId="0" fontId="30" fillId="3" borderId="53" xfId="0" applyFont="1" applyFill="1" applyBorder="1" applyAlignment="1">
      <alignment horizontal="center" vertical="top" wrapText="1"/>
    </xf>
    <xf numFmtId="0" fontId="30" fillId="0" borderId="47" xfId="0" applyFont="1" applyBorder="1" applyAlignment="1">
      <alignment vertical="top" wrapText="1"/>
    </xf>
    <xf numFmtId="0" fontId="30" fillId="0" borderId="74" xfId="1" applyFont="1" applyFill="1" applyBorder="1" applyAlignment="1">
      <alignment horizontal="center" vertical="top"/>
    </xf>
    <xf numFmtId="0" fontId="30" fillId="0" borderId="53" xfId="1" applyFont="1" applyFill="1" applyBorder="1" applyAlignment="1">
      <alignment horizontal="center" vertical="top"/>
    </xf>
    <xf numFmtId="0" fontId="30" fillId="0" borderId="108" xfId="1" applyFont="1" applyFill="1" applyBorder="1" applyAlignment="1">
      <alignment horizontal="center" vertical="top"/>
    </xf>
    <xf numFmtId="0" fontId="30" fillId="0" borderId="108" xfId="0" applyFont="1" applyBorder="1" applyAlignment="1">
      <alignment horizontal="center" vertical="top" wrapText="1"/>
    </xf>
    <xf numFmtId="0" fontId="30" fillId="0" borderId="88" xfId="0" applyFont="1" applyBorder="1" applyAlignment="1">
      <alignment horizontal="center" vertical="top" wrapText="1"/>
    </xf>
    <xf numFmtId="0" fontId="30" fillId="0" borderId="53" xfId="0" applyFont="1" applyBorder="1" applyAlignment="1">
      <alignment horizontal="center" vertical="top" wrapText="1"/>
    </xf>
    <xf numFmtId="0" fontId="30" fillId="8" borderId="10" xfId="0" applyFont="1" applyFill="1" applyBorder="1" applyAlignment="1">
      <alignment horizontal="left" vertical="top" wrapText="1"/>
    </xf>
    <xf numFmtId="0" fontId="28" fillId="8" borderId="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center" wrapText="1"/>
    </xf>
    <xf numFmtId="0" fontId="30" fillId="8" borderId="74" xfId="1" applyFont="1" applyFill="1" applyBorder="1" applyAlignment="1">
      <alignment horizontal="center" vertical="top"/>
    </xf>
    <xf numFmtId="0" fontId="30" fillId="8" borderId="53" xfId="1" applyFont="1" applyFill="1" applyBorder="1" applyAlignment="1">
      <alignment horizontal="center" vertical="top"/>
    </xf>
    <xf numFmtId="0" fontId="30" fillId="8" borderId="95" xfId="1" applyFont="1" applyFill="1" applyBorder="1" applyAlignment="1">
      <alignment horizontal="center" vertical="top"/>
    </xf>
    <xf numFmtId="0" fontId="30" fillId="8" borderId="86" xfId="1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 wrapText="1"/>
    </xf>
    <xf numFmtId="0" fontId="30" fillId="8" borderId="105" xfId="0" applyFont="1" applyFill="1" applyBorder="1" applyAlignment="1">
      <alignment horizontal="center" vertical="top" wrapText="1"/>
    </xf>
    <xf numFmtId="0" fontId="30" fillId="8" borderId="86" xfId="0" applyFont="1" applyFill="1" applyBorder="1" applyAlignment="1">
      <alignment horizontal="center" vertical="top" wrapText="1"/>
    </xf>
    <xf numFmtId="0" fontId="30" fillId="8" borderId="6" xfId="0" applyFont="1" applyFill="1" applyBorder="1" applyAlignment="1">
      <alignment vertical="top" wrapText="1"/>
    </xf>
    <xf numFmtId="0" fontId="30" fillId="8" borderId="10" xfId="1" applyFont="1" applyFill="1" applyBorder="1" applyAlignment="1">
      <alignment horizontal="center" vertical="top"/>
    </xf>
    <xf numFmtId="0" fontId="30" fillId="8" borderId="11" xfId="1" applyFont="1" applyFill="1" applyBorder="1" applyAlignment="1">
      <alignment horizontal="center" vertical="top"/>
    </xf>
    <xf numFmtId="0" fontId="30" fillId="8" borderId="109" xfId="1" applyFont="1" applyFill="1" applyBorder="1" applyAlignment="1">
      <alignment horizontal="center" vertical="top"/>
    </xf>
    <xf numFmtId="0" fontId="30" fillId="8" borderId="61" xfId="1" applyFont="1" applyFill="1" applyBorder="1" applyAlignment="1">
      <alignment horizontal="center" vertical="top"/>
    </xf>
    <xf numFmtId="0" fontId="30" fillId="8" borderId="109" xfId="0" applyFont="1" applyFill="1" applyBorder="1" applyAlignment="1">
      <alignment horizontal="center" vertical="top" wrapText="1"/>
    </xf>
    <xf numFmtId="0" fontId="30" fillId="8" borderId="106" xfId="0" applyFont="1" applyFill="1" applyBorder="1" applyAlignment="1">
      <alignment horizontal="center" vertical="top" wrapText="1"/>
    </xf>
    <xf numFmtId="0" fontId="30" fillId="8" borderId="61" xfId="0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top" wrapText="1"/>
    </xf>
    <xf numFmtId="165" fontId="30" fillId="8" borderId="57" xfId="0" applyNumberFormat="1" applyFont="1" applyFill="1" applyBorder="1" applyAlignment="1">
      <alignment horizontal="center" vertical="top"/>
    </xf>
    <xf numFmtId="165" fontId="30" fillId="8" borderId="55" xfId="0" applyNumberFormat="1" applyFont="1" applyFill="1" applyBorder="1" applyAlignment="1">
      <alignment horizontal="center" vertical="top"/>
    </xf>
    <xf numFmtId="0" fontId="30" fillId="8" borderId="64" xfId="0" applyFont="1" applyFill="1" applyBorder="1" applyAlignment="1">
      <alignment horizontal="left" vertical="top" wrapText="1"/>
    </xf>
    <xf numFmtId="1" fontId="30" fillId="8" borderId="73" xfId="2" applyNumberFormat="1" applyFont="1" applyFill="1" applyBorder="1" applyAlignment="1">
      <alignment horizontal="center" vertical="top"/>
    </xf>
    <xf numFmtId="1" fontId="30" fillId="8" borderId="63" xfId="2" applyNumberFormat="1" applyFont="1" applyFill="1" applyBorder="1" applyAlignment="1">
      <alignment horizontal="center" vertical="top"/>
    </xf>
    <xf numFmtId="1" fontId="30" fillId="8" borderId="79" xfId="2" applyNumberFormat="1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 wrapText="1"/>
    </xf>
    <xf numFmtId="0" fontId="30" fillId="8" borderId="87" xfId="0" applyFont="1" applyFill="1" applyBorder="1" applyAlignment="1">
      <alignment horizontal="center" vertical="top" wrapText="1"/>
    </xf>
    <xf numFmtId="0" fontId="30" fillId="8" borderId="63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top" wrapText="1"/>
    </xf>
    <xf numFmtId="1" fontId="30" fillId="3" borderId="74" xfId="2" applyNumberFormat="1" applyFont="1" applyFill="1" applyBorder="1" applyAlignment="1">
      <alignment horizontal="center" vertical="top"/>
    </xf>
    <xf numFmtId="1" fontId="30" fillId="3" borderId="53" xfId="2" applyNumberFormat="1" applyFont="1" applyFill="1" applyBorder="1" applyAlignment="1">
      <alignment horizontal="center" vertical="top"/>
    </xf>
    <xf numFmtId="1" fontId="30" fillId="3" borderId="108" xfId="2" applyNumberFormat="1" applyFont="1" applyFill="1" applyBorder="1" applyAlignment="1">
      <alignment horizontal="center" vertical="top"/>
    </xf>
    <xf numFmtId="0" fontId="30" fillId="8" borderId="108" xfId="0" applyFont="1" applyFill="1" applyBorder="1" applyAlignment="1">
      <alignment horizontal="center" vertical="top" wrapText="1"/>
    </xf>
    <xf numFmtId="0" fontId="30" fillId="8" borderId="88" xfId="0" applyFont="1" applyFill="1" applyBorder="1" applyAlignment="1">
      <alignment horizontal="center" vertical="top" wrapText="1"/>
    </xf>
    <xf numFmtId="0" fontId="30" fillId="8" borderId="53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top" wrapText="1"/>
    </xf>
    <xf numFmtId="0" fontId="30" fillId="8" borderId="68" xfId="0" applyFont="1" applyFill="1" applyBorder="1" applyAlignment="1">
      <alignment horizontal="left" vertical="top" wrapText="1"/>
    </xf>
    <xf numFmtId="1" fontId="30" fillId="3" borderId="78" xfId="2" applyNumberFormat="1" applyFont="1" applyFill="1" applyBorder="1" applyAlignment="1">
      <alignment horizontal="center" vertical="top"/>
    </xf>
    <xf numFmtId="1" fontId="30" fillId="3" borderId="69" xfId="2" applyNumberFormat="1" applyFont="1" applyFill="1" applyBorder="1" applyAlignment="1">
      <alignment horizontal="center" vertical="top"/>
    </xf>
    <xf numFmtId="1" fontId="30" fillId="3" borderId="93" xfId="2" applyNumberFormat="1" applyFont="1" applyFill="1" applyBorder="1" applyAlignment="1">
      <alignment horizontal="center" vertical="top"/>
    </xf>
    <xf numFmtId="0" fontId="30" fillId="8" borderId="93" xfId="0" applyFont="1" applyFill="1" applyBorder="1" applyAlignment="1">
      <alignment horizontal="center" vertical="top" wrapText="1"/>
    </xf>
    <xf numFmtId="0" fontId="30" fillId="8" borderId="107" xfId="0" applyFont="1" applyFill="1" applyBorder="1" applyAlignment="1">
      <alignment horizontal="center" vertical="top" wrapText="1"/>
    </xf>
    <xf numFmtId="0" fontId="30" fillId="8" borderId="69" xfId="0" applyFont="1" applyFill="1" applyBorder="1" applyAlignment="1">
      <alignment horizontal="center" vertical="top" wrapText="1"/>
    </xf>
    <xf numFmtId="1" fontId="30" fillId="0" borderId="74" xfId="0" applyNumberFormat="1" applyFont="1" applyFill="1" applyBorder="1" applyAlignment="1">
      <alignment horizontal="center" vertical="top"/>
    </xf>
    <xf numFmtId="1" fontId="30" fillId="0" borderId="53" xfId="0" applyNumberFormat="1" applyFont="1" applyFill="1" applyBorder="1" applyAlignment="1">
      <alignment horizontal="center" vertical="top"/>
    </xf>
    <xf numFmtId="1" fontId="30" fillId="0" borderId="108" xfId="0" applyNumberFormat="1" applyFont="1" applyFill="1" applyBorder="1" applyAlignment="1">
      <alignment horizontal="center" vertical="top"/>
    </xf>
    <xf numFmtId="0" fontId="30" fillId="0" borderId="95" xfId="0" applyFont="1" applyFill="1" applyBorder="1" applyAlignment="1">
      <alignment horizontal="center" vertical="top" wrapText="1"/>
    </xf>
    <xf numFmtId="0" fontId="30" fillId="0" borderId="105" xfId="0" applyFont="1" applyFill="1" applyBorder="1" applyAlignment="1">
      <alignment horizontal="center" vertical="top" wrapText="1"/>
    </xf>
    <xf numFmtId="0" fontId="30" fillId="0" borderId="86" xfId="0" applyFont="1" applyFill="1" applyBorder="1" applyAlignment="1">
      <alignment horizontal="center" vertical="top" wrapText="1"/>
    </xf>
    <xf numFmtId="165" fontId="30" fillId="8" borderId="47" xfId="0" applyNumberFormat="1" applyFont="1" applyFill="1" applyBorder="1" applyAlignment="1">
      <alignment vertical="top" wrapText="1"/>
    </xf>
    <xf numFmtId="3" fontId="30" fillId="8" borderId="74" xfId="0" applyNumberFormat="1" applyFont="1" applyFill="1" applyBorder="1" applyAlignment="1">
      <alignment horizontal="center" vertical="top" wrapText="1"/>
    </xf>
    <xf numFmtId="3" fontId="30" fillId="8" borderId="53" xfId="0" applyNumberFormat="1" applyFont="1" applyFill="1" applyBorder="1" applyAlignment="1">
      <alignment horizontal="center" vertical="top" wrapText="1"/>
    </xf>
    <xf numFmtId="3" fontId="30" fillId="8" borderId="45" xfId="0" applyNumberFormat="1" applyFont="1" applyFill="1" applyBorder="1" applyAlignment="1">
      <alignment horizontal="center" vertical="top" wrapText="1"/>
    </xf>
    <xf numFmtId="3" fontId="30" fillId="8" borderId="11" xfId="0" applyNumberFormat="1" applyFont="1" applyFill="1" applyBorder="1" applyAlignment="1">
      <alignment horizontal="center" vertical="top" wrapText="1"/>
    </xf>
    <xf numFmtId="3" fontId="30" fillId="8" borderId="108" xfId="0" applyNumberFormat="1" applyFont="1" applyFill="1" applyBorder="1" applyAlignment="1">
      <alignment horizontal="center" vertical="top" wrapText="1"/>
    </xf>
    <xf numFmtId="3" fontId="30" fillId="8" borderId="88" xfId="0" applyNumberFormat="1" applyFont="1" applyFill="1" applyBorder="1" applyAlignment="1">
      <alignment horizontal="center" vertical="top" wrapText="1"/>
    </xf>
    <xf numFmtId="3" fontId="30" fillId="3" borderId="93" xfId="2" applyNumberFormat="1" applyFont="1" applyFill="1" applyBorder="1" applyAlignment="1">
      <alignment horizontal="center" vertical="top"/>
    </xf>
    <xf numFmtId="3" fontId="30" fillId="3" borderId="69" xfId="2" applyNumberFormat="1" applyFont="1" applyFill="1" applyBorder="1" applyAlignment="1">
      <alignment horizontal="center" vertical="top"/>
    </xf>
    <xf numFmtId="3" fontId="30" fillId="3" borderId="108" xfId="2" applyNumberFormat="1" applyFont="1" applyFill="1" applyBorder="1" applyAlignment="1">
      <alignment horizontal="center" vertical="top"/>
    </xf>
    <xf numFmtId="3" fontId="30" fillId="3" borderId="53" xfId="2" applyNumberFormat="1" applyFont="1" applyFill="1" applyBorder="1" applyAlignment="1">
      <alignment horizontal="center" vertical="top"/>
    </xf>
    <xf numFmtId="0" fontId="28" fillId="8" borderId="51" xfId="0" applyFont="1" applyFill="1" applyBorder="1" applyAlignment="1">
      <alignment vertical="top" wrapText="1"/>
    </xf>
    <xf numFmtId="0" fontId="30" fillId="8" borderId="60" xfId="0" applyFont="1" applyFill="1" applyBorder="1" applyAlignment="1">
      <alignment horizontal="left" vertical="top" wrapText="1"/>
    </xf>
    <xf numFmtId="3" fontId="30" fillId="8" borderId="75" xfId="2" applyNumberFormat="1" applyFont="1" applyFill="1" applyBorder="1" applyAlignment="1">
      <alignment horizontal="center" vertical="top"/>
    </xf>
    <xf numFmtId="3" fontId="30" fillId="8" borderId="61" xfId="2" applyNumberFormat="1" applyFont="1" applyFill="1" applyBorder="1" applyAlignment="1">
      <alignment horizontal="center" vertical="top"/>
    </xf>
    <xf numFmtId="3" fontId="30" fillId="3" borderId="45" xfId="2" applyNumberFormat="1" applyFont="1" applyFill="1" applyBorder="1" applyAlignment="1">
      <alignment horizontal="center" vertical="top"/>
    </xf>
    <xf numFmtId="3" fontId="30" fillId="3" borderId="11" xfId="2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49" fontId="28" fillId="9" borderId="38" xfId="0" applyNumberFormat="1" applyFont="1" applyFill="1" applyBorder="1" applyAlignment="1">
      <alignment horizontal="center" vertical="top"/>
    </xf>
    <xf numFmtId="49" fontId="28" fillId="7" borderId="0" xfId="0" applyNumberFormat="1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center" wrapText="1"/>
    </xf>
    <xf numFmtId="0" fontId="30" fillId="8" borderId="78" xfId="0" applyFont="1" applyFill="1" applyBorder="1" applyAlignment="1">
      <alignment horizontal="center" vertical="top" wrapText="1"/>
    </xf>
    <xf numFmtId="0" fontId="30" fillId="8" borderId="19" xfId="0" applyFont="1" applyFill="1" applyBorder="1" applyAlignment="1">
      <alignment horizontal="center" vertical="center" textRotation="90" wrapText="1"/>
    </xf>
    <xf numFmtId="165" fontId="30" fillId="8" borderId="12" xfId="0" applyNumberFormat="1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 wrapText="1"/>
    </xf>
    <xf numFmtId="0" fontId="30" fillId="8" borderId="48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left" vertical="top" wrapText="1"/>
    </xf>
    <xf numFmtId="0" fontId="30" fillId="8" borderId="57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horizontal="center" vertical="top" wrapText="1"/>
    </xf>
    <xf numFmtId="0" fontId="30" fillId="8" borderId="56" xfId="0" applyFont="1" applyFill="1" applyBorder="1" applyAlignment="1">
      <alignment horizontal="center" vertical="top" wrapText="1"/>
    </xf>
    <xf numFmtId="49" fontId="28" fillId="7" borderId="45" xfId="0" applyNumberFormat="1" applyFont="1" applyFill="1" applyBorder="1" applyAlignment="1">
      <alignment horizontal="center" vertical="top" wrapText="1"/>
    </xf>
    <xf numFmtId="0" fontId="28" fillId="8" borderId="58" xfId="0" applyFont="1" applyFill="1" applyBorder="1" applyAlignment="1">
      <alignment horizontal="center" vertical="center" wrapText="1"/>
    </xf>
    <xf numFmtId="0" fontId="29" fillId="8" borderId="10" xfId="0" applyFont="1" applyFill="1" applyBorder="1" applyAlignment="1">
      <alignment vertical="top" wrapText="1"/>
    </xf>
    <xf numFmtId="0" fontId="29" fillId="8" borderId="11" xfId="0" applyFont="1" applyFill="1" applyBorder="1" applyAlignment="1">
      <alignment vertical="top" wrapText="1"/>
    </xf>
    <xf numFmtId="0" fontId="29" fillId="8" borderId="45" xfId="0" applyFont="1" applyFill="1" applyBorder="1" applyAlignment="1">
      <alignment vertical="top" wrapText="1"/>
    </xf>
    <xf numFmtId="0" fontId="29" fillId="8" borderId="54" xfId="0" applyFont="1" applyFill="1" applyBorder="1" applyAlignment="1">
      <alignment vertical="top" wrapText="1"/>
    </xf>
    <xf numFmtId="0" fontId="30" fillId="8" borderId="28" xfId="0" applyFont="1" applyFill="1" applyBorder="1" applyAlignment="1">
      <alignment horizontal="center" textRotation="90" wrapText="1"/>
    </xf>
    <xf numFmtId="0" fontId="29" fillId="8" borderId="19" xfId="0" applyFont="1" applyFill="1" applyBorder="1" applyAlignment="1">
      <alignment horizontal="center" textRotation="90" wrapText="1"/>
    </xf>
    <xf numFmtId="0" fontId="30" fillId="0" borderId="12" xfId="0" applyFont="1" applyBorder="1" applyAlignment="1">
      <alignment vertical="top"/>
    </xf>
    <xf numFmtId="0" fontId="30" fillId="0" borderId="48" xfId="0" applyFont="1" applyBorder="1" applyAlignment="1">
      <alignment vertical="top"/>
    </xf>
    <xf numFmtId="0" fontId="29" fillId="0" borderId="12" xfId="0" applyFont="1" applyBorder="1" applyAlignment="1">
      <alignment vertical="top" wrapText="1"/>
    </xf>
    <xf numFmtId="0" fontId="29" fillId="0" borderId="48" xfId="0" applyFont="1" applyBorder="1" applyAlignment="1">
      <alignment vertical="top" wrapText="1"/>
    </xf>
    <xf numFmtId="0" fontId="29" fillId="0" borderId="44" xfId="0" applyFont="1" applyBorder="1" applyAlignment="1">
      <alignment vertical="top" wrapText="1"/>
    </xf>
    <xf numFmtId="0" fontId="30" fillId="8" borderId="64" xfId="0" applyFont="1" applyFill="1" applyBorder="1" applyAlignment="1">
      <alignment vertical="top" wrapText="1"/>
    </xf>
    <xf numFmtId="0" fontId="30" fillId="10" borderId="57" xfId="0" applyFont="1" applyFill="1" applyBorder="1" applyAlignment="1">
      <alignment vertical="top" wrapText="1"/>
    </xf>
    <xf numFmtId="0" fontId="30" fillId="10" borderId="55" xfId="0" applyFont="1" applyFill="1" applyBorder="1" applyAlignment="1">
      <alignment vertical="top" wrapText="1"/>
    </xf>
    <xf numFmtId="0" fontId="30" fillId="10" borderId="45" xfId="0" applyFont="1" applyFill="1" applyBorder="1" applyAlignment="1">
      <alignment horizontal="center" vertical="top" wrapText="1"/>
    </xf>
    <xf numFmtId="0" fontId="30" fillId="10" borderId="54" xfId="0" applyFont="1" applyFill="1" applyBorder="1" applyAlignment="1">
      <alignment horizontal="center" vertical="top" wrapText="1"/>
    </xf>
    <xf numFmtId="0" fontId="28" fillId="8" borderId="19" xfId="0" applyFont="1" applyFill="1" applyBorder="1" applyAlignment="1">
      <alignment horizontal="center" vertical="center" wrapText="1"/>
    </xf>
    <xf numFmtId="0" fontId="30" fillId="8" borderId="42" xfId="0" applyFont="1" applyFill="1" applyBorder="1" applyAlignment="1">
      <alignment vertical="top" wrapText="1"/>
    </xf>
    <xf numFmtId="0" fontId="30" fillId="8" borderId="77" xfId="0" applyFont="1" applyFill="1" applyBorder="1" applyAlignment="1">
      <alignment vertical="top" wrapText="1"/>
    </xf>
    <xf numFmtId="0" fontId="30" fillId="8" borderId="86" xfId="0" applyFont="1" applyFill="1" applyBorder="1" applyAlignment="1">
      <alignment vertical="top" wrapText="1"/>
    </xf>
    <xf numFmtId="49" fontId="28" fillId="7" borderId="51" xfId="0" applyNumberFormat="1" applyFont="1" applyFill="1" applyBorder="1" applyAlignment="1">
      <alignment horizontal="center" vertical="top" wrapText="1"/>
    </xf>
    <xf numFmtId="0" fontId="29" fillId="7" borderId="24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center" vertical="center" textRotation="90" wrapText="1"/>
    </xf>
    <xf numFmtId="0" fontId="28" fillId="7" borderId="14" xfId="0" applyFont="1" applyFill="1" applyBorder="1" applyAlignment="1">
      <alignment horizontal="center" vertical="top"/>
    </xf>
    <xf numFmtId="165" fontId="28" fillId="7" borderId="9" xfId="0" applyNumberFormat="1" applyFont="1" applyFill="1" applyBorder="1" applyAlignment="1">
      <alignment horizontal="center" vertical="top"/>
    </xf>
    <xf numFmtId="165" fontId="28" fillId="7" borderId="24" xfId="0" applyNumberFormat="1" applyFont="1" applyFill="1" applyBorder="1" applyAlignment="1">
      <alignment horizontal="center" vertical="top"/>
    </xf>
    <xf numFmtId="165" fontId="28" fillId="7" borderId="67" xfId="0" applyNumberFormat="1" applyFont="1" applyFill="1" applyBorder="1" applyAlignment="1">
      <alignment horizontal="center" vertical="top"/>
    </xf>
    <xf numFmtId="165" fontId="28" fillId="7" borderId="76" xfId="0" applyNumberFormat="1" applyFont="1" applyFill="1" applyBorder="1" applyAlignment="1">
      <alignment horizontal="center" vertical="top"/>
    </xf>
    <xf numFmtId="165" fontId="28" fillId="7" borderId="1" xfId="0" applyNumberFormat="1" applyFont="1" applyFill="1" applyBorder="1" applyAlignment="1">
      <alignment horizontal="center" vertical="top"/>
    </xf>
    <xf numFmtId="0" fontId="30" fillId="10" borderId="6" xfId="0" applyFont="1" applyFill="1" applyBorder="1" applyAlignment="1">
      <alignment vertical="top" wrapText="1"/>
    </xf>
    <xf numFmtId="0" fontId="30" fillId="10" borderId="66" xfId="0" applyFont="1" applyFill="1" applyBorder="1" applyAlignment="1">
      <alignment vertical="top" wrapText="1"/>
    </xf>
    <xf numFmtId="49" fontId="28" fillId="7" borderId="10" xfId="0" applyNumberFormat="1" applyFont="1" applyFill="1" applyBorder="1" applyAlignment="1">
      <alignment horizontal="center" vertical="top"/>
    </xf>
    <xf numFmtId="0" fontId="28" fillId="8" borderId="0" xfId="0" applyFont="1" applyFill="1" applyBorder="1" applyAlignment="1">
      <alignment horizontal="center" vertical="center" wrapText="1"/>
    </xf>
    <xf numFmtId="0" fontId="30" fillId="8" borderId="10" xfId="0" applyFont="1" applyFill="1" applyBorder="1" applyAlignment="1">
      <alignment vertical="top" wrapText="1"/>
    </xf>
    <xf numFmtId="0" fontId="30" fillId="8" borderId="11" xfId="0" applyFont="1" applyFill="1" applyBorder="1" applyAlignment="1">
      <alignment vertical="top" wrapText="1"/>
    </xf>
    <xf numFmtId="0" fontId="30" fillId="8" borderId="45" xfId="0" applyFont="1" applyFill="1" applyBorder="1" applyAlignment="1">
      <alignment vertical="top" wrapText="1"/>
    </xf>
    <xf numFmtId="0" fontId="30" fillId="8" borderId="54" xfId="0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vertical="top" wrapText="1"/>
    </xf>
    <xf numFmtId="0" fontId="30" fillId="8" borderId="55" xfId="0" applyFont="1" applyFill="1" applyBorder="1" applyAlignment="1">
      <alignment vertical="top" wrapText="1"/>
    </xf>
    <xf numFmtId="0" fontId="30" fillId="8" borderId="56" xfId="0" applyFont="1" applyFill="1" applyBorder="1" applyAlignment="1">
      <alignment vertical="top" wrapText="1"/>
    </xf>
    <xf numFmtId="0" fontId="28" fillId="8" borderId="11" xfId="0" applyFont="1" applyFill="1" applyBorder="1" applyAlignment="1">
      <alignment horizontal="center" vertical="top"/>
    </xf>
    <xf numFmtId="0" fontId="30" fillId="8" borderId="12" xfId="0" applyFont="1" applyFill="1" applyBorder="1" applyAlignment="1">
      <alignment horizontal="center" vertical="top"/>
    </xf>
    <xf numFmtId="0" fontId="30" fillId="8" borderId="48" xfId="0" applyFont="1" applyFill="1" applyBorder="1" applyAlignment="1">
      <alignment horizontal="center" vertical="top"/>
    </xf>
    <xf numFmtId="0" fontId="30" fillId="8" borderId="59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vertical="top" wrapText="1"/>
    </xf>
    <xf numFmtId="0" fontId="30" fillId="8" borderId="48" xfId="0" applyFont="1" applyFill="1" applyBorder="1" applyAlignment="1">
      <alignment vertical="top" wrapText="1"/>
    </xf>
    <xf numFmtId="0" fontId="30" fillId="8" borderId="12" xfId="0" applyFont="1" applyFill="1" applyBorder="1" applyAlignment="1">
      <alignment vertical="top" wrapText="1"/>
    </xf>
    <xf numFmtId="0" fontId="30" fillId="8" borderId="44" xfId="0" applyFont="1" applyFill="1" applyBorder="1" applyAlignment="1">
      <alignment vertical="top" wrapText="1"/>
    </xf>
    <xf numFmtId="0" fontId="29" fillId="7" borderId="10" xfId="0" applyFont="1" applyFill="1" applyBorder="1" applyAlignment="1">
      <alignment horizontal="center" vertical="center"/>
    </xf>
    <xf numFmtId="166" fontId="30" fillId="8" borderId="96" xfId="3" applyFont="1" applyFill="1" applyBorder="1" applyAlignment="1">
      <alignment vertical="top" wrapText="1"/>
    </xf>
    <xf numFmtId="49" fontId="28" fillId="9" borderId="90" xfId="0" applyNumberFormat="1" applyFont="1" applyFill="1" applyBorder="1" applyAlignment="1">
      <alignment horizontal="center" vertical="top"/>
    </xf>
    <xf numFmtId="0" fontId="29" fillId="7" borderId="45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top"/>
    </xf>
    <xf numFmtId="166" fontId="30" fillId="8" borderId="6" xfId="3" applyFont="1" applyFill="1" applyBorder="1" applyAlignment="1">
      <alignment vertical="top" wrapText="1"/>
    </xf>
    <xf numFmtId="0" fontId="28" fillId="8" borderId="28" xfId="0" applyFont="1" applyFill="1" applyBorder="1" applyAlignment="1">
      <alignment horizontal="center" vertical="top"/>
    </xf>
    <xf numFmtId="166" fontId="30" fillId="8" borderId="59" xfId="3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/>
    </xf>
    <xf numFmtId="0" fontId="30" fillId="8" borderId="74" xfId="0" applyFont="1" applyFill="1" applyBorder="1" applyAlignment="1">
      <alignment horizontal="center" vertical="center" wrapText="1"/>
    </xf>
    <xf numFmtId="0" fontId="30" fillId="8" borderId="53" xfId="0" applyFont="1" applyFill="1" applyBorder="1" applyAlignment="1">
      <alignment horizontal="center" vertical="center" wrapText="1"/>
    </xf>
    <xf numFmtId="0" fontId="39" fillId="8" borderId="10" xfId="0" applyFont="1" applyFill="1" applyBorder="1" applyAlignment="1">
      <alignment horizontal="center" vertical="top" wrapText="1"/>
    </xf>
    <xf numFmtId="0" fontId="39" fillId="8" borderId="28" xfId="0" applyFont="1" applyFill="1" applyBorder="1" applyAlignment="1">
      <alignment horizontal="center" vertical="top" wrapText="1"/>
    </xf>
    <xf numFmtId="0" fontId="30" fillId="0" borderId="42" xfId="0" applyFont="1" applyBorder="1" applyAlignment="1">
      <alignment vertical="top" wrapText="1"/>
    </xf>
    <xf numFmtId="0" fontId="30" fillId="0" borderId="51" xfId="0" applyFont="1" applyBorder="1" applyAlignment="1">
      <alignment vertical="top"/>
    </xf>
    <xf numFmtId="0" fontId="30" fillId="0" borderId="109" xfId="0" applyFont="1" applyBorder="1" applyAlignment="1">
      <alignment horizontal="center" vertical="top"/>
    </xf>
    <xf numFmtId="0" fontId="30" fillId="0" borderId="61" xfId="0" applyFont="1" applyBorder="1" applyAlignment="1">
      <alignment horizontal="center" vertical="top"/>
    </xf>
    <xf numFmtId="0" fontId="30" fillId="0" borderId="44" xfId="0" applyFont="1" applyBorder="1" applyAlignment="1">
      <alignment vertical="top"/>
    </xf>
    <xf numFmtId="0" fontId="30" fillId="8" borderId="57" xfId="0" applyFont="1" applyFill="1" applyBorder="1" applyAlignment="1">
      <alignment vertical="top" wrapText="1"/>
    </xf>
    <xf numFmtId="0" fontId="30" fillId="8" borderId="57" xfId="0" applyFont="1" applyFill="1" applyBorder="1" applyAlignment="1">
      <alignment horizontal="center" vertical="top"/>
    </xf>
    <xf numFmtId="0" fontId="30" fillId="8" borderId="55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/>
    </xf>
    <xf numFmtId="0" fontId="30" fillId="8" borderId="63" xfId="0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/>
    </xf>
    <xf numFmtId="0" fontId="30" fillId="8" borderId="87" xfId="0" applyFont="1" applyFill="1" applyBorder="1" applyAlignment="1">
      <alignment horizontal="center" vertical="top"/>
    </xf>
    <xf numFmtId="0" fontId="39" fillId="8" borderId="11" xfId="0" applyFont="1" applyFill="1" applyBorder="1" applyAlignment="1">
      <alignment horizontal="center" vertical="top" wrapText="1"/>
    </xf>
    <xf numFmtId="0" fontId="30" fillId="8" borderId="74" xfId="0" applyFont="1" applyFill="1" applyBorder="1" applyAlignment="1">
      <alignment horizontal="center" vertical="top"/>
    </xf>
    <xf numFmtId="0" fontId="30" fillId="8" borderId="53" xfId="0" applyFont="1" applyFill="1" applyBorder="1" applyAlignment="1">
      <alignment horizontal="center" vertical="top"/>
    </xf>
    <xf numFmtId="0" fontId="30" fillId="8" borderId="47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/>
    </xf>
    <xf numFmtId="0" fontId="30" fillId="8" borderId="54" xfId="0" applyFont="1" applyFill="1" applyBorder="1" applyAlignment="1">
      <alignment horizontal="center" vertical="top"/>
    </xf>
    <xf numFmtId="0" fontId="28" fillId="0" borderId="48" xfId="0" applyFont="1" applyBorder="1" applyAlignment="1">
      <alignment horizontal="center" vertical="top"/>
    </xf>
    <xf numFmtId="0" fontId="30" fillId="8" borderId="77" xfId="0" applyFont="1" applyFill="1" applyBorder="1" applyAlignment="1">
      <alignment horizontal="center" vertical="top"/>
    </xf>
    <xf numFmtId="0" fontId="30" fillId="8" borderId="86" xfId="0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/>
    </xf>
    <xf numFmtId="0" fontId="30" fillId="8" borderId="60" xfId="0" applyFont="1" applyFill="1" applyBorder="1" applyAlignment="1">
      <alignment horizontal="center" vertical="top"/>
    </xf>
    <xf numFmtId="0" fontId="30" fillId="8" borderId="61" xfId="0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19" xfId="0" applyFont="1" applyFill="1" applyBorder="1" applyAlignment="1">
      <alignment horizontal="center" vertical="top"/>
    </xf>
    <xf numFmtId="49" fontId="28" fillId="7" borderId="8" xfId="0" applyNumberFormat="1" applyFont="1" applyFill="1" applyBorder="1" applyAlignment="1">
      <alignment horizontal="center" vertical="top" wrapText="1"/>
    </xf>
    <xf numFmtId="0" fontId="29" fillId="7" borderId="72" xfId="0" applyFont="1" applyFill="1" applyBorder="1" applyAlignment="1">
      <alignment horizontal="left" vertical="top" wrapText="1"/>
    </xf>
    <xf numFmtId="0" fontId="38" fillId="7" borderId="72" xfId="0" applyFont="1" applyFill="1" applyBorder="1" applyAlignment="1">
      <alignment horizontal="center" vertical="center" textRotation="90" wrapText="1"/>
    </xf>
    <xf numFmtId="0" fontId="28" fillId="7" borderId="91" xfId="0" applyFont="1" applyFill="1" applyBorder="1" applyAlignment="1">
      <alignment horizontal="center" vertical="top"/>
    </xf>
    <xf numFmtId="165" fontId="28" fillId="7" borderId="82" xfId="0" applyNumberFormat="1" applyFont="1" applyFill="1" applyBorder="1" applyAlignment="1">
      <alignment horizontal="center" vertical="top"/>
    </xf>
    <xf numFmtId="165" fontId="28" fillId="7" borderId="52" xfId="0" applyNumberFormat="1" applyFont="1" applyFill="1" applyBorder="1" applyAlignment="1">
      <alignment horizontal="center" vertical="top"/>
    </xf>
    <xf numFmtId="165" fontId="28" fillId="7" borderId="72" xfId="0" applyNumberFormat="1" applyFont="1" applyFill="1" applyBorder="1" applyAlignment="1">
      <alignment horizontal="center" vertical="top"/>
    </xf>
    <xf numFmtId="165" fontId="28" fillId="7" borderId="85" xfId="0" applyNumberFormat="1" applyFont="1" applyFill="1" applyBorder="1" applyAlignment="1">
      <alignment horizontal="center" vertical="top"/>
    </xf>
    <xf numFmtId="49" fontId="28" fillId="9" borderId="27" xfId="0" applyNumberFormat="1" applyFont="1" applyFill="1" applyBorder="1" applyAlignment="1">
      <alignment horizontal="center" vertical="top"/>
    </xf>
    <xf numFmtId="49" fontId="28" fillId="2" borderId="2" xfId="0" applyNumberFormat="1" applyFont="1" applyFill="1" applyBorder="1" applyAlignment="1">
      <alignment horizontal="center" vertical="top"/>
    </xf>
    <xf numFmtId="165" fontId="28" fillId="2" borderId="84" xfId="0" applyNumberFormat="1" applyFont="1" applyFill="1" applyBorder="1" applyAlignment="1">
      <alignment horizontal="center" vertical="top"/>
    </xf>
    <xf numFmtId="165" fontId="28" fillId="2" borderId="104" xfId="0" applyNumberFormat="1" applyFont="1" applyFill="1" applyBorder="1" applyAlignment="1">
      <alignment horizontal="center" vertical="top"/>
    </xf>
    <xf numFmtId="165" fontId="28" fillId="2" borderId="2" xfId="0" applyNumberFormat="1" applyFont="1" applyFill="1" applyBorder="1" applyAlignment="1">
      <alignment horizontal="center" vertical="top"/>
    </xf>
    <xf numFmtId="165" fontId="28" fillId="2" borderId="22" xfId="0" applyNumberFormat="1" applyFont="1" applyFill="1" applyBorder="1" applyAlignment="1">
      <alignment horizontal="center" vertical="top"/>
    </xf>
    <xf numFmtId="0" fontId="30" fillId="8" borderId="30" xfId="0" applyFont="1" applyFill="1" applyBorder="1" applyAlignment="1">
      <alignment horizontal="center" vertical="top" wrapText="1"/>
    </xf>
    <xf numFmtId="165" fontId="30" fillId="8" borderId="80" xfId="0" applyNumberFormat="1" applyFont="1" applyFill="1" applyBorder="1" applyAlignment="1">
      <alignment horizontal="center" vertical="top"/>
    </xf>
    <xf numFmtId="165" fontId="30" fillId="8" borderId="16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horizontal="left" vertical="top" wrapText="1"/>
    </xf>
    <xf numFmtId="0" fontId="40" fillId="8" borderId="17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center" vertical="top"/>
    </xf>
    <xf numFmtId="0" fontId="40" fillId="8" borderId="54" xfId="0" applyFont="1" applyFill="1" applyBorder="1" applyAlignment="1">
      <alignment horizontal="center" vertical="top"/>
    </xf>
    <xf numFmtId="0" fontId="40" fillId="8" borderId="10" xfId="0" applyFont="1" applyFill="1" applyBorder="1" applyAlignment="1">
      <alignment horizontal="left" vertical="top" wrapText="1"/>
    </xf>
    <xf numFmtId="0" fontId="40" fillId="8" borderId="11" xfId="0" applyFont="1" applyFill="1" applyBorder="1" applyAlignment="1">
      <alignment horizontal="left" vertical="top" wrapText="1"/>
    </xf>
    <xf numFmtId="0" fontId="39" fillId="8" borderId="51" xfId="0" applyFont="1" applyFill="1" applyBorder="1" applyAlignment="1">
      <alignment horizontal="center" vertical="top" wrapText="1"/>
    </xf>
    <xf numFmtId="0" fontId="40" fillId="8" borderId="38" xfId="0" applyFont="1" applyFill="1" applyBorder="1" applyAlignment="1">
      <alignment horizontal="left" vertical="top" wrapText="1"/>
    </xf>
    <xf numFmtId="0" fontId="40" fillId="8" borderId="19" xfId="0" applyFont="1" applyFill="1" applyBorder="1" applyAlignment="1">
      <alignment horizontal="left" vertical="top" wrapText="1"/>
    </xf>
    <xf numFmtId="0" fontId="40" fillId="8" borderId="48" xfId="0" applyFont="1" applyFill="1" applyBorder="1" applyAlignment="1">
      <alignment horizontal="left" vertical="top" wrapText="1"/>
    </xf>
    <xf numFmtId="0" fontId="40" fillId="8" borderId="12" xfId="0" applyFont="1" applyFill="1" applyBorder="1" applyAlignment="1">
      <alignment horizontal="center" vertical="top"/>
    </xf>
    <xf numFmtId="0" fontId="40" fillId="8" borderId="44" xfId="0" applyFont="1" applyFill="1" applyBorder="1" applyAlignment="1">
      <alignment horizontal="center" vertical="top"/>
    </xf>
    <xf numFmtId="0" fontId="30" fillId="8" borderId="50" xfId="0" applyFont="1" applyFill="1" applyBorder="1" applyAlignment="1">
      <alignment horizontal="left" vertical="top" wrapText="1"/>
    </xf>
    <xf numFmtId="0" fontId="30" fillId="0" borderId="65" xfId="0" applyFont="1" applyFill="1" applyBorder="1" applyAlignment="1">
      <alignment horizontal="left" vertical="top" wrapText="1"/>
    </xf>
    <xf numFmtId="0" fontId="30" fillId="8" borderId="108" xfId="0" applyFont="1" applyFill="1" applyBorder="1" applyAlignment="1">
      <alignment horizontal="center" vertical="top"/>
    </xf>
    <xf numFmtId="0" fontId="30" fillId="8" borderId="65" xfId="0" applyFont="1" applyFill="1" applyBorder="1" applyAlignment="1">
      <alignment vertical="top" wrapText="1"/>
    </xf>
    <xf numFmtId="0" fontId="30" fillId="3" borderId="65" xfId="0" applyFont="1" applyFill="1" applyBorder="1" applyAlignment="1">
      <alignment horizontal="left" vertical="top" wrapText="1"/>
    </xf>
    <xf numFmtId="0" fontId="30" fillId="0" borderId="47" xfId="0" applyFont="1" applyBorder="1" applyAlignment="1">
      <alignment horizontal="left" vertical="top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9" xfId="0" applyFont="1" applyFill="1" applyBorder="1" applyAlignment="1">
      <alignment horizontal="left" vertical="top" wrapText="1"/>
    </xf>
    <xf numFmtId="0" fontId="30" fillId="0" borderId="59" xfId="0" applyFont="1" applyBorder="1" applyAlignment="1">
      <alignment horizontal="left" vertical="top" wrapText="1"/>
    </xf>
    <xf numFmtId="0" fontId="30" fillId="8" borderId="75" xfId="0" applyFont="1" applyFill="1" applyBorder="1" applyAlignment="1">
      <alignment horizontal="center" vertical="top"/>
    </xf>
    <xf numFmtId="0" fontId="30" fillId="0" borderId="61" xfId="0" applyFont="1" applyBorder="1" applyAlignment="1">
      <alignment horizontal="center" vertical="top" wrapText="1"/>
    </xf>
    <xf numFmtId="0" fontId="28" fillId="8" borderId="55" xfId="0" applyFont="1" applyFill="1" applyBorder="1" applyAlignment="1">
      <alignment horizontal="center" vertical="center" wrapText="1"/>
    </xf>
    <xf numFmtId="0" fontId="41" fillId="7" borderId="19" xfId="0" applyFont="1" applyFill="1" applyBorder="1" applyAlignment="1">
      <alignment horizontal="center" vertical="center" textRotation="90" wrapText="1"/>
    </xf>
    <xf numFmtId="0" fontId="30" fillId="3" borderId="71" xfId="0" applyFont="1" applyFill="1" applyBorder="1" applyAlignment="1">
      <alignment horizontal="left" vertical="top" wrapText="1"/>
    </xf>
    <xf numFmtId="165" fontId="30" fillId="8" borderId="58" xfId="0" applyNumberFormat="1" applyFont="1" applyFill="1" applyBorder="1" applyAlignment="1">
      <alignment horizontal="center" vertical="top"/>
    </xf>
    <xf numFmtId="49" fontId="30" fillId="8" borderId="63" xfId="0" applyNumberFormat="1" applyFont="1" applyFill="1" applyBorder="1" applyAlignment="1">
      <alignment horizontal="center" vertical="top"/>
    </xf>
    <xf numFmtId="49" fontId="30" fillId="0" borderId="74" xfId="0" applyNumberFormat="1" applyFont="1" applyFill="1" applyBorder="1" applyAlignment="1">
      <alignment horizontal="center" vertical="top" wrapText="1"/>
    </xf>
    <xf numFmtId="49" fontId="30" fillId="0" borderId="53" xfId="0" applyNumberFormat="1" applyFont="1" applyFill="1" applyBorder="1" applyAlignment="1">
      <alignment horizontal="center" vertical="top" wrapText="1"/>
    </xf>
    <xf numFmtId="49" fontId="30" fillId="0" borderId="108" xfId="0" applyNumberFormat="1" applyFont="1" applyFill="1" applyBorder="1" applyAlignment="1">
      <alignment horizontal="center" vertical="top" wrapText="1"/>
    </xf>
    <xf numFmtId="0" fontId="30" fillId="0" borderId="108" xfId="0" applyFont="1" applyFill="1" applyBorder="1" applyAlignment="1">
      <alignment horizontal="center" vertical="top" wrapText="1"/>
    </xf>
    <xf numFmtId="0" fontId="30" fillId="0" borderId="88" xfId="0" applyFont="1" applyFill="1" applyBorder="1" applyAlignment="1">
      <alignment horizontal="center" vertical="top" wrapText="1"/>
    </xf>
    <xf numFmtId="0" fontId="30" fillId="0" borderId="47" xfId="0" applyFont="1" applyFill="1" applyBorder="1" applyAlignment="1">
      <alignment horizontal="left" vertical="top" wrapText="1"/>
    </xf>
    <xf numFmtId="49" fontId="30" fillId="8" borderId="53" xfId="0" applyNumberFormat="1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textRotation="90" wrapText="1"/>
    </xf>
    <xf numFmtId="49" fontId="30" fillId="0" borderId="11" xfId="0" applyNumberFormat="1" applyFont="1" applyFill="1" applyBorder="1" applyAlignment="1">
      <alignment horizontal="center" vertical="top" wrapText="1"/>
    </xf>
    <xf numFmtId="0" fontId="30" fillId="0" borderId="45" xfId="0" applyFont="1" applyFill="1" applyBorder="1" applyAlignment="1">
      <alignment horizontal="center" vertical="top" wrapText="1"/>
    </xf>
    <xf numFmtId="0" fontId="30" fillId="0" borderId="54" xfId="0" applyFont="1" applyFill="1" applyBorder="1" applyAlignment="1">
      <alignment horizontal="center" vertical="top" wrapText="1"/>
    </xf>
    <xf numFmtId="0" fontId="40" fillId="0" borderId="37" xfId="0" applyFont="1" applyBorder="1" applyAlignment="1">
      <alignment horizontal="left" vertical="top" wrapText="1"/>
    </xf>
    <xf numFmtId="0" fontId="40" fillId="0" borderId="57" xfId="0" applyFont="1" applyFill="1" applyBorder="1" applyAlignment="1">
      <alignment horizontal="center" vertical="top"/>
    </xf>
    <xf numFmtId="0" fontId="40" fillId="0" borderId="55" xfId="0" applyFont="1" applyFill="1" applyBorder="1" applyAlignment="1">
      <alignment horizontal="center" vertical="top"/>
    </xf>
    <xf numFmtId="0" fontId="40" fillId="0" borderId="66" xfId="0" applyFont="1" applyFill="1" applyBorder="1" applyAlignment="1">
      <alignment horizontal="center" vertical="top"/>
    </xf>
    <xf numFmtId="0" fontId="40" fillId="0" borderId="66" xfId="0" applyFont="1" applyBorder="1" applyAlignment="1">
      <alignment horizontal="center" vertical="top" wrapText="1"/>
    </xf>
    <xf numFmtId="0" fontId="40" fillId="0" borderId="56" xfId="0" applyFont="1" applyBorder="1" applyAlignment="1">
      <alignment horizontal="center" vertical="top" wrapText="1"/>
    </xf>
    <xf numFmtId="0" fontId="28" fillId="8" borderId="51" xfId="0" applyFont="1" applyFill="1" applyBorder="1" applyAlignment="1">
      <alignment horizontal="center" vertical="top" wrapText="1"/>
    </xf>
    <xf numFmtId="0" fontId="40" fillId="8" borderId="60" xfId="0" applyFont="1" applyFill="1" applyBorder="1" applyAlignment="1">
      <alignment horizontal="left" vertical="top" wrapText="1"/>
    </xf>
    <xf numFmtId="0" fontId="40" fillId="8" borderId="75" xfId="0" applyFont="1" applyFill="1" applyBorder="1" applyAlignment="1">
      <alignment horizontal="center" vertical="top"/>
    </xf>
    <xf numFmtId="0" fontId="40" fillId="8" borderId="61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 wrapText="1"/>
    </xf>
    <xf numFmtId="0" fontId="40" fillId="8" borderId="106" xfId="0" applyFont="1" applyFill="1" applyBorder="1" applyAlignment="1">
      <alignment horizontal="center" vertical="top" wrapText="1"/>
    </xf>
    <xf numFmtId="0" fontId="40" fillId="8" borderId="61" xfId="0" applyFont="1" applyFill="1" applyBorder="1" applyAlignment="1">
      <alignment horizontal="center" vertical="top" wrapText="1"/>
    </xf>
    <xf numFmtId="49" fontId="28" fillId="11" borderId="10" xfId="0" applyNumberFormat="1" applyFont="1" applyFill="1" applyBorder="1" applyAlignment="1">
      <alignment horizontal="center" vertical="top"/>
    </xf>
    <xf numFmtId="0" fontId="29" fillId="8" borderId="45" xfId="0" applyFont="1" applyFill="1" applyBorder="1" applyAlignment="1">
      <alignment horizontal="center" vertical="top" wrapText="1"/>
    </xf>
    <xf numFmtId="0" fontId="29" fillId="8" borderId="54" xfId="0" applyFont="1" applyFill="1" applyBorder="1" applyAlignment="1">
      <alignment horizontal="center" vertical="top" wrapText="1"/>
    </xf>
    <xf numFmtId="0" fontId="29" fillId="8" borderId="11" xfId="0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wrapText="1"/>
    </xf>
    <xf numFmtId="49" fontId="30" fillId="8" borderId="61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vertical="top" wrapText="1"/>
    </xf>
    <xf numFmtId="0" fontId="40" fillId="8" borderId="10" xfId="0" applyFont="1" applyFill="1" applyBorder="1" applyAlignment="1">
      <alignment horizontal="center" vertical="top" wrapText="1"/>
    </xf>
    <xf numFmtId="0" fontId="40" fillId="8" borderId="11" xfId="0" applyFont="1" applyFill="1" applyBorder="1" applyAlignment="1">
      <alignment horizontal="center" vertical="top" wrapText="1"/>
    </xf>
    <xf numFmtId="0" fontId="40" fillId="8" borderId="45" xfId="0" applyFont="1" applyFill="1" applyBorder="1" applyAlignment="1">
      <alignment vertical="top" wrapText="1"/>
    </xf>
    <xf numFmtId="0" fontId="40" fillId="8" borderId="11" xfId="0" applyFont="1" applyFill="1" applyBorder="1" applyAlignment="1">
      <alignment vertical="top" wrapText="1"/>
    </xf>
    <xf numFmtId="0" fontId="40" fillId="8" borderId="54" xfId="0" applyFont="1" applyFill="1" applyBorder="1" applyAlignment="1">
      <alignment vertical="top" wrapText="1"/>
    </xf>
    <xf numFmtId="0" fontId="40" fillId="3" borderId="59" xfId="0" applyFont="1" applyFill="1" applyBorder="1" applyAlignment="1">
      <alignment horizontal="left" vertical="top" wrapText="1"/>
    </xf>
    <xf numFmtId="0" fontId="40" fillId="3" borderId="19" xfId="0" applyFont="1" applyFill="1" applyBorder="1" applyAlignment="1">
      <alignment horizontal="center" vertical="top" wrapText="1"/>
    </xf>
    <xf numFmtId="0" fontId="40" fillId="3" borderId="48" xfId="0" applyFont="1" applyFill="1" applyBorder="1" applyAlignment="1">
      <alignment horizontal="center" vertical="top" wrapText="1"/>
    </xf>
    <xf numFmtId="0" fontId="40" fillId="3" borderId="12" xfId="0" applyFont="1" applyFill="1" applyBorder="1" applyAlignment="1">
      <alignment horizontal="left" vertical="top" wrapText="1"/>
    </xf>
    <xf numFmtId="0" fontId="40" fillId="3" borderId="48" xfId="0" applyFont="1" applyFill="1" applyBorder="1" applyAlignment="1">
      <alignment horizontal="left" vertical="top" wrapText="1"/>
    </xf>
    <xf numFmtId="0" fontId="40" fillId="3" borderId="44" xfId="0" applyFont="1" applyFill="1" applyBorder="1" applyAlignment="1">
      <alignment horizontal="left" vertical="top" wrapText="1"/>
    </xf>
    <xf numFmtId="0" fontId="37" fillId="8" borderId="51" xfId="0" applyFont="1" applyFill="1" applyBorder="1" applyAlignment="1">
      <alignment vertical="center" wrapText="1"/>
    </xf>
    <xf numFmtId="49" fontId="28" fillId="9" borderId="39" xfId="0" applyNumberFormat="1" applyFont="1" applyFill="1" applyBorder="1" applyAlignment="1">
      <alignment horizontal="center" vertical="top"/>
    </xf>
    <xf numFmtId="49" fontId="28" fillId="11" borderId="8" xfId="0" applyNumberFormat="1" applyFont="1" applyFill="1" applyBorder="1" applyAlignment="1">
      <alignment horizontal="center" vertical="top"/>
    </xf>
    <xf numFmtId="49" fontId="28" fillId="7" borderId="36" xfId="0" applyNumberFormat="1" applyFont="1" applyFill="1" applyBorder="1" applyAlignment="1">
      <alignment horizontal="center" vertical="top" wrapText="1"/>
    </xf>
    <xf numFmtId="0" fontId="29" fillId="7" borderId="18" xfId="0" applyFont="1" applyFill="1" applyBorder="1" applyAlignment="1">
      <alignment horizontal="left" vertical="top" wrapText="1"/>
    </xf>
    <xf numFmtId="0" fontId="30" fillId="7" borderId="18" xfId="0" applyFont="1" applyFill="1" applyBorder="1" applyAlignment="1">
      <alignment horizontal="center" vertical="center" textRotation="90" wrapText="1"/>
    </xf>
    <xf numFmtId="0" fontId="28" fillId="7" borderId="29" xfId="0" applyFont="1" applyFill="1" applyBorder="1" applyAlignment="1">
      <alignment horizontal="center" vertical="top"/>
    </xf>
    <xf numFmtId="0" fontId="30" fillId="0" borderId="0" xfId="0" applyFont="1" applyFill="1" applyAlignment="1">
      <alignment vertical="top"/>
    </xf>
    <xf numFmtId="0" fontId="30" fillId="8" borderId="0" xfId="0" applyFont="1" applyFill="1" applyBorder="1" applyAlignment="1">
      <alignment vertical="top"/>
    </xf>
    <xf numFmtId="49" fontId="28" fillId="9" borderId="7" xfId="0" applyNumberFormat="1" applyFont="1" applyFill="1" applyBorder="1" applyAlignment="1">
      <alignment horizontal="center" vertical="top"/>
    </xf>
    <xf numFmtId="49" fontId="28" fillId="2" borderId="8" xfId="0" applyNumberFormat="1" applyFont="1" applyFill="1" applyBorder="1" applyAlignment="1">
      <alignment horizontal="center" vertical="top"/>
    </xf>
    <xf numFmtId="165" fontId="28" fillId="9" borderId="84" xfId="0" applyNumberFormat="1" applyFont="1" applyFill="1" applyBorder="1" applyAlignment="1">
      <alignment horizontal="center" vertical="top"/>
    </xf>
    <xf numFmtId="165" fontId="28" fillId="9" borderId="104" xfId="0" applyNumberFormat="1" applyFont="1" applyFill="1" applyBorder="1" applyAlignment="1">
      <alignment horizontal="center" vertical="top"/>
    </xf>
    <xf numFmtId="165" fontId="28" fillId="9" borderId="2" xfId="0" applyNumberFormat="1" applyFont="1" applyFill="1" applyBorder="1" applyAlignment="1">
      <alignment horizontal="center" vertical="top"/>
    </xf>
    <xf numFmtId="49" fontId="28" fillId="12" borderId="27" xfId="0" applyNumberFormat="1" applyFont="1" applyFill="1" applyBorder="1" applyAlignment="1">
      <alignment horizontal="center" vertical="top"/>
    </xf>
    <xf numFmtId="165" fontId="28" fillId="12" borderId="84" xfId="0" applyNumberFormat="1" applyFont="1" applyFill="1" applyBorder="1" applyAlignment="1">
      <alignment horizontal="center" vertical="top"/>
    </xf>
    <xf numFmtId="165" fontId="28" fillId="12" borderId="104" xfId="0" applyNumberFormat="1" applyFont="1" applyFill="1" applyBorder="1" applyAlignment="1">
      <alignment horizontal="center" vertical="top"/>
    </xf>
    <xf numFmtId="165" fontId="28" fillId="12" borderId="2" xfId="0" applyNumberFormat="1" applyFont="1" applyFill="1" applyBorder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vertical="top" wrapText="1"/>
    </xf>
    <xf numFmtId="0" fontId="29" fillId="0" borderId="0" xfId="0" applyFont="1" applyFill="1" applyAlignment="1">
      <alignment horizontal="left" vertical="top" wrapText="1"/>
    </xf>
    <xf numFmtId="3" fontId="30" fillId="0" borderId="0" xfId="0" applyNumberFormat="1" applyFont="1" applyFill="1" applyBorder="1" applyAlignment="1">
      <alignment horizontal="left" vertical="top" wrapText="1"/>
    </xf>
    <xf numFmtId="0" fontId="35" fillId="0" borderId="0" xfId="0" applyNumberFormat="1" applyFont="1" applyFill="1" applyBorder="1" applyAlignment="1">
      <alignment vertical="top" wrapText="1"/>
    </xf>
    <xf numFmtId="165" fontId="35" fillId="0" borderId="0" xfId="0" applyNumberFormat="1" applyFont="1" applyFill="1" applyBorder="1" applyAlignment="1">
      <alignment vertical="top" wrapText="1"/>
    </xf>
    <xf numFmtId="0" fontId="35" fillId="0" borderId="0" xfId="0" applyNumberFormat="1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top"/>
    </xf>
    <xf numFmtId="0" fontId="30" fillId="3" borderId="0" xfId="0" applyFont="1" applyFill="1" applyAlignment="1">
      <alignment vertical="top"/>
    </xf>
    <xf numFmtId="0" fontId="30" fillId="0" borderId="27" xfId="0" applyFont="1" applyBorder="1" applyAlignment="1">
      <alignment horizontal="center" vertical="center" textRotation="90" wrapText="1"/>
    </xf>
    <xf numFmtId="0" fontId="30" fillId="0" borderId="2" xfId="0" applyFont="1" applyBorder="1" applyAlignment="1">
      <alignment horizontal="center" vertical="center" textRotation="90" wrapText="1"/>
    </xf>
    <xf numFmtId="0" fontId="28" fillId="0" borderId="33" xfId="0" applyFont="1" applyBorder="1" applyAlignment="1">
      <alignment horizontal="center" vertical="center" textRotation="90" wrapText="1"/>
    </xf>
    <xf numFmtId="0" fontId="30" fillId="0" borderId="110" xfId="0" applyFont="1" applyBorder="1" applyAlignment="1">
      <alignment horizontal="center" vertical="center" textRotation="90" wrapText="1"/>
    </xf>
    <xf numFmtId="0" fontId="30" fillId="0" borderId="32" xfId="0" applyFont="1" applyBorder="1" applyAlignment="1">
      <alignment horizontal="center" vertical="center" textRotation="90" wrapText="1"/>
    </xf>
    <xf numFmtId="0" fontId="30" fillId="0" borderId="38" xfId="0" applyFont="1" applyFill="1" applyBorder="1" applyAlignment="1">
      <alignment vertical="top"/>
    </xf>
    <xf numFmtId="165" fontId="28" fillId="4" borderId="111" xfId="0" applyNumberFormat="1" applyFont="1" applyFill="1" applyBorder="1" applyAlignment="1">
      <alignment horizontal="center" vertical="top" wrapText="1"/>
    </xf>
    <xf numFmtId="165" fontId="28" fillId="4" borderId="103" xfId="0" applyNumberFormat="1" applyFont="1" applyFill="1" applyBorder="1" applyAlignment="1">
      <alignment horizontal="center" vertical="top" wrapText="1"/>
    </xf>
    <xf numFmtId="165" fontId="28" fillId="4" borderId="33" xfId="0" applyNumberFormat="1" applyFont="1" applyFill="1" applyBorder="1" applyAlignment="1">
      <alignment horizontal="center" vertical="top" wrapText="1"/>
    </xf>
    <xf numFmtId="165" fontId="28" fillId="4" borderId="32" xfId="0" applyNumberFormat="1" applyFont="1" applyFill="1" applyBorder="1" applyAlignment="1">
      <alignment horizontal="center" vertical="top" wrapText="1"/>
    </xf>
    <xf numFmtId="165" fontId="28" fillId="7" borderId="9" xfId="0" applyNumberFormat="1" applyFont="1" applyFill="1" applyBorder="1" applyAlignment="1">
      <alignment horizontal="center" vertical="top" wrapText="1"/>
    </xf>
    <xf numFmtId="165" fontId="28" fillId="7" borderId="1" xfId="0" applyNumberFormat="1" applyFont="1" applyFill="1" applyBorder="1" applyAlignment="1">
      <alignment horizontal="center" vertical="top" wrapText="1"/>
    </xf>
    <xf numFmtId="165" fontId="28" fillId="7" borderId="25" xfId="0" applyNumberFormat="1" applyFont="1" applyFill="1" applyBorder="1" applyAlignment="1">
      <alignment horizontal="center" vertical="top" wrapText="1"/>
    </xf>
    <xf numFmtId="165" fontId="28" fillId="7" borderId="76" xfId="0" applyNumberFormat="1" applyFont="1" applyFill="1" applyBorder="1" applyAlignment="1">
      <alignment horizontal="center" vertical="top" wrapText="1"/>
    </xf>
    <xf numFmtId="165" fontId="30" fillId="0" borderId="59" xfId="0" applyNumberFormat="1" applyFont="1" applyBorder="1" applyAlignment="1">
      <alignment horizontal="center" vertical="top"/>
    </xf>
    <xf numFmtId="165" fontId="30" fillId="0" borderId="19" xfId="0" applyNumberFormat="1" applyFont="1" applyBorder="1" applyAlignment="1">
      <alignment horizontal="center" vertical="top"/>
    </xf>
    <xf numFmtId="165" fontId="30" fillId="0" borderId="44" xfId="0" applyNumberFormat="1" applyFont="1" applyBorder="1" applyAlignment="1">
      <alignment horizontal="center" vertical="top"/>
    </xf>
    <xf numFmtId="165" fontId="30" fillId="0" borderId="12" xfId="0" applyNumberFormat="1" applyFont="1" applyBorder="1" applyAlignment="1">
      <alignment horizontal="center" vertical="top"/>
    </xf>
    <xf numFmtId="165" fontId="30" fillId="0" borderId="0" xfId="0" applyNumberFormat="1" applyFont="1" applyAlignment="1">
      <alignment vertical="top"/>
    </xf>
    <xf numFmtId="165" fontId="30" fillId="7" borderId="59" xfId="0" applyNumberFormat="1" applyFont="1" applyFill="1" applyBorder="1" applyAlignment="1">
      <alignment horizontal="center" vertical="top"/>
    </xf>
    <xf numFmtId="165" fontId="30" fillId="7" borderId="19" xfId="0" applyNumberFormat="1" applyFont="1" applyFill="1" applyBorder="1" applyAlignment="1">
      <alignment horizontal="center" vertical="top"/>
    </xf>
    <xf numFmtId="165" fontId="30" fillId="7" borderId="44" xfId="0" applyNumberFormat="1" applyFont="1" applyFill="1" applyBorder="1" applyAlignment="1">
      <alignment horizontal="center" vertical="top"/>
    </xf>
    <xf numFmtId="165" fontId="30" fillId="7" borderId="12" xfId="0" applyNumberFormat="1" applyFont="1" applyFill="1" applyBorder="1" applyAlignment="1">
      <alignment horizontal="center" vertical="top"/>
    </xf>
    <xf numFmtId="0" fontId="30" fillId="7" borderId="25" xfId="0" applyFont="1" applyFill="1" applyBorder="1" applyAlignment="1">
      <alignment horizontal="left" vertical="top" wrapText="1"/>
    </xf>
    <xf numFmtId="165" fontId="30" fillId="7" borderId="9" xfId="0" applyNumberFormat="1" applyFont="1" applyFill="1" applyBorder="1" applyAlignment="1">
      <alignment horizontal="center" vertical="top" wrapText="1"/>
    </xf>
    <xf numFmtId="165" fontId="30" fillId="7" borderId="1" xfId="0" applyNumberFormat="1" applyFont="1" applyFill="1" applyBorder="1" applyAlignment="1">
      <alignment horizontal="center" vertical="top" wrapText="1"/>
    </xf>
    <xf numFmtId="165" fontId="30" fillId="7" borderId="25" xfId="0" applyNumberFormat="1" applyFont="1" applyFill="1" applyBorder="1" applyAlignment="1">
      <alignment horizontal="center" vertical="top" wrapText="1"/>
    </xf>
    <xf numFmtId="165" fontId="30" fillId="7" borderId="76" xfId="0" applyNumberFormat="1" applyFont="1" applyFill="1" applyBorder="1" applyAlignment="1">
      <alignment horizontal="center" vertical="top" wrapText="1"/>
    </xf>
    <xf numFmtId="165" fontId="28" fillId="4" borderId="59" xfId="0" applyNumberFormat="1" applyFont="1" applyFill="1" applyBorder="1" applyAlignment="1">
      <alignment horizontal="center" vertical="top"/>
    </xf>
    <xf numFmtId="165" fontId="28" fillId="4" borderId="19" xfId="0" applyNumberFormat="1" applyFont="1" applyFill="1" applyBorder="1" applyAlignment="1">
      <alignment horizontal="center" vertical="top"/>
    </xf>
    <xf numFmtId="165" fontId="28" fillId="4" borderId="44" xfId="0" applyNumberFormat="1" applyFont="1" applyFill="1" applyBorder="1" applyAlignment="1">
      <alignment horizontal="center" vertical="top"/>
    </xf>
    <xf numFmtId="165" fontId="28" fillId="4" borderId="12" xfId="0" applyNumberFormat="1" applyFont="1" applyFill="1" applyBorder="1" applyAlignment="1">
      <alignment horizontal="center" vertical="top"/>
    </xf>
    <xf numFmtId="165" fontId="30" fillId="0" borderId="9" xfId="0" applyNumberFormat="1" applyFont="1" applyBorder="1" applyAlignment="1">
      <alignment horizontal="center" vertical="top" wrapText="1"/>
    </xf>
    <xf numFmtId="165" fontId="30" fillId="0" borderId="1" xfId="0" applyNumberFormat="1" applyFont="1" applyBorder="1" applyAlignment="1">
      <alignment horizontal="center" vertical="top" wrapText="1"/>
    </xf>
    <xf numFmtId="165" fontId="30" fillId="0" borderId="25" xfId="0" applyNumberFormat="1" applyFont="1" applyBorder="1" applyAlignment="1">
      <alignment horizontal="center" vertical="top" wrapText="1"/>
    </xf>
    <xf numFmtId="165" fontId="30" fillId="0" borderId="76" xfId="0" applyNumberFormat="1" applyFont="1" applyBorder="1" applyAlignment="1">
      <alignment horizontal="center" vertical="top" wrapText="1"/>
    </xf>
    <xf numFmtId="165" fontId="28" fillId="5" borderId="7" xfId="0" applyNumberFormat="1" applyFont="1" applyFill="1" applyBorder="1" applyAlignment="1">
      <alignment horizontal="center" vertical="top"/>
    </xf>
    <xf numFmtId="165" fontId="28" fillId="5" borderId="8" xfId="0" applyNumberFormat="1" applyFont="1" applyFill="1" applyBorder="1" applyAlignment="1">
      <alignment horizontal="center" vertical="top"/>
    </xf>
    <xf numFmtId="165" fontId="28" fillId="5" borderId="40" xfId="0" applyNumberFormat="1" applyFont="1" applyFill="1" applyBorder="1" applyAlignment="1">
      <alignment horizontal="center" vertical="top"/>
    </xf>
    <xf numFmtId="165" fontId="28" fillId="5" borderId="83" xfId="0" applyNumberFormat="1" applyFont="1" applyFill="1" applyBorder="1" applyAlignment="1">
      <alignment horizontal="center" vertical="top"/>
    </xf>
    <xf numFmtId="0" fontId="30" fillId="0" borderId="0" xfId="0" applyFont="1" applyFill="1" applyAlignment="1">
      <alignment horizontal="center" vertical="top"/>
    </xf>
    <xf numFmtId="0" fontId="44" fillId="0" borderId="0" xfId="0" applyFont="1" applyAlignment="1">
      <alignment vertical="top"/>
    </xf>
    <xf numFmtId="49" fontId="34" fillId="6" borderId="35" xfId="0" applyNumberFormat="1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34" fillId="4" borderId="25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165" fontId="30" fillId="8" borderId="57" xfId="0" applyNumberFormat="1" applyFont="1" applyFill="1" applyBorder="1" applyAlignment="1">
      <alignment horizontal="left" vertical="top" wrapText="1"/>
    </xf>
    <xf numFmtId="165" fontId="30" fillId="8" borderId="10" xfId="0" applyNumberFormat="1" applyFont="1" applyFill="1" applyBorder="1" applyAlignment="1">
      <alignment horizontal="left" vertical="top" wrapText="1"/>
    </xf>
    <xf numFmtId="0" fontId="30" fillId="8" borderId="77" xfId="1" applyFont="1" applyFill="1" applyBorder="1" applyAlignment="1">
      <alignment horizontal="center" vertical="top"/>
    </xf>
    <xf numFmtId="0" fontId="30" fillId="8" borderId="75" xfId="1" applyFont="1" applyFill="1" applyBorder="1" applyAlignment="1">
      <alignment horizontal="center" vertical="top"/>
    </xf>
    <xf numFmtId="3" fontId="30" fillId="8" borderId="10" xfId="0" applyNumberFormat="1" applyFont="1" applyFill="1" applyBorder="1" applyAlignment="1">
      <alignment horizontal="center" vertical="top" wrapText="1"/>
    </xf>
    <xf numFmtId="3" fontId="30" fillId="3" borderId="74" xfId="2" applyNumberFormat="1" applyFont="1" applyFill="1" applyBorder="1" applyAlignment="1">
      <alignment horizontal="center" vertical="top"/>
    </xf>
    <xf numFmtId="3" fontId="30" fillId="3" borderId="10" xfId="2" applyNumberFormat="1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 wrapText="1"/>
    </xf>
    <xf numFmtId="0" fontId="29" fillId="0" borderId="19" xfId="0" applyFont="1" applyBorder="1" applyAlignment="1">
      <alignment vertical="top" wrapText="1"/>
    </xf>
    <xf numFmtId="0" fontId="30" fillId="8" borderId="77" xfId="0" applyFont="1" applyFill="1" applyBorder="1" applyAlignment="1">
      <alignment horizontal="center" vertical="top" wrapText="1"/>
    </xf>
    <xf numFmtId="0" fontId="36" fillId="7" borderId="42" xfId="0" applyFont="1" applyFill="1" applyBorder="1" applyAlignment="1">
      <alignment vertical="top" wrapText="1"/>
    </xf>
    <xf numFmtId="0" fontId="36" fillId="7" borderId="24" xfId="0" applyFont="1" applyFill="1" applyBorder="1" applyAlignment="1">
      <alignment vertical="top" wrapText="1"/>
    </xf>
    <xf numFmtId="0" fontId="29" fillId="7" borderId="25" xfId="0" applyFont="1" applyFill="1" applyBorder="1" applyAlignment="1">
      <alignment horizontal="center" vertical="top"/>
    </xf>
    <xf numFmtId="0" fontId="30" fillId="0" borderId="75" xfId="0" applyFont="1" applyBorder="1" applyAlignment="1">
      <alignment horizontal="center" vertical="top"/>
    </xf>
    <xf numFmtId="0" fontId="36" fillId="7" borderId="89" xfId="0" applyFont="1" applyFill="1" applyBorder="1" applyAlignment="1">
      <alignment vertical="top" wrapText="1"/>
    </xf>
    <xf numFmtId="0" fontId="36" fillId="7" borderId="85" xfId="0" applyFont="1" applyFill="1" applyBorder="1" applyAlignment="1">
      <alignment vertical="top" wrapText="1"/>
    </xf>
    <xf numFmtId="0" fontId="29" fillId="7" borderId="94" xfId="0" applyFont="1" applyFill="1" applyBorder="1" applyAlignment="1">
      <alignment horizontal="center" vertical="top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28" fillId="2" borderId="22" xfId="0" applyFont="1" applyFill="1" applyBorder="1" applyAlignment="1">
      <alignment horizontal="left" vertical="top" wrapText="1"/>
    </xf>
    <xf numFmtId="0" fontId="28" fillId="2" borderId="23" xfId="0" applyFont="1" applyFill="1" applyBorder="1" applyAlignment="1">
      <alignment horizontal="left" vertical="top" wrapText="1"/>
    </xf>
    <xf numFmtId="0" fontId="40" fillId="8" borderId="0" xfId="0" applyFont="1" applyFill="1" applyBorder="1" applyAlignment="1">
      <alignment horizontal="left" vertical="top" wrapText="1"/>
    </xf>
    <xf numFmtId="0" fontId="40" fillId="8" borderId="10" xfId="0" applyFont="1" applyFill="1" applyBorder="1" applyAlignment="1">
      <alignment vertical="top" wrapText="1"/>
    </xf>
    <xf numFmtId="0" fontId="40" fillId="3" borderId="19" xfId="0" applyFont="1" applyFill="1" applyBorder="1" applyAlignment="1">
      <alignment horizontal="left" vertical="top" wrapText="1"/>
    </xf>
    <xf numFmtId="0" fontId="29" fillId="7" borderId="39" xfId="0" applyFont="1" applyFill="1" applyBorder="1" applyAlignment="1"/>
    <xf numFmtId="0" fontId="29" fillId="7" borderId="18" xfId="0" applyFont="1" applyFill="1" applyBorder="1" applyAlignment="1"/>
    <xf numFmtId="0" fontId="29" fillId="7" borderId="40" xfId="0" applyFont="1" applyFill="1" applyBorder="1" applyAlignment="1"/>
    <xf numFmtId="0" fontId="40" fillId="11" borderId="39" xfId="0" applyFont="1" applyFill="1" applyBorder="1" applyAlignment="1">
      <alignment horizontal="left" vertical="top" wrapText="1"/>
    </xf>
    <xf numFmtId="0" fontId="40" fillId="11" borderId="18" xfId="0" applyFont="1" applyFill="1" applyBorder="1" applyAlignment="1">
      <alignment horizontal="left" vertical="top" wrapText="1"/>
    </xf>
    <xf numFmtId="0" fontId="29" fillId="11" borderId="40" xfId="0" applyFont="1" applyFill="1" applyBorder="1" applyAlignment="1">
      <alignment horizontal="center" vertical="top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28" fillId="0" borderId="32" xfId="0" applyFont="1" applyBorder="1" applyAlignment="1">
      <alignment horizontal="center" vertical="center" wrapText="1"/>
    </xf>
    <xf numFmtId="165" fontId="28" fillId="4" borderId="5" xfId="0" applyNumberFormat="1" applyFont="1" applyFill="1" applyBorder="1" applyAlignment="1">
      <alignment horizontal="center" vertical="top" wrapText="1"/>
    </xf>
    <xf numFmtId="165" fontId="28" fillId="7" borderId="13" xfId="0" applyNumberFormat="1" applyFont="1" applyFill="1" applyBorder="1" applyAlignment="1">
      <alignment horizontal="center" vertical="top" wrapText="1"/>
    </xf>
    <xf numFmtId="165" fontId="30" fillId="0" borderId="14" xfId="0" applyNumberFormat="1" applyFont="1" applyBorder="1" applyAlignment="1">
      <alignment horizontal="center" vertical="top"/>
    </xf>
    <xf numFmtId="165" fontId="30" fillId="7" borderId="14" xfId="0" applyNumberFormat="1" applyFont="1" applyFill="1" applyBorder="1" applyAlignment="1">
      <alignment horizontal="center" vertical="top"/>
    </xf>
    <xf numFmtId="165" fontId="30" fillId="7" borderId="13" xfId="0" applyNumberFormat="1" applyFont="1" applyFill="1" applyBorder="1" applyAlignment="1">
      <alignment horizontal="center" vertical="top" wrapText="1"/>
    </xf>
    <xf numFmtId="165" fontId="28" fillId="4" borderId="14" xfId="0" applyNumberFormat="1" applyFont="1" applyFill="1" applyBorder="1" applyAlignment="1">
      <alignment horizontal="center" vertical="top"/>
    </xf>
    <xf numFmtId="165" fontId="30" fillId="0" borderId="13" xfId="0" applyNumberFormat="1" applyFont="1" applyBorder="1" applyAlignment="1">
      <alignment horizontal="center" vertical="top" wrapText="1"/>
    </xf>
    <xf numFmtId="165" fontId="28" fillId="5" borderId="29" xfId="0" applyNumberFormat="1" applyFont="1" applyFill="1" applyBorder="1" applyAlignment="1">
      <alignment horizontal="center" vertical="top"/>
    </xf>
    <xf numFmtId="0" fontId="30" fillId="0" borderId="43" xfId="0" applyFont="1" applyFill="1" applyBorder="1" applyAlignment="1">
      <alignment horizontal="center" vertical="top"/>
    </xf>
    <xf numFmtId="165" fontId="30" fillId="0" borderId="43" xfId="0" applyNumberFormat="1" applyFont="1" applyFill="1" applyBorder="1" applyAlignment="1">
      <alignment vertical="top"/>
    </xf>
    <xf numFmtId="0" fontId="30" fillId="0" borderId="43" xfId="0" applyFont="1" applyFill="1" applyBorder="1" applyAlignment="1">
      <alignment vertical="top"/>
    </xf>
    <xf numFmtId="0" fontId="30" fillId="8" borderId="37" xfId="0" applyFont="1" applyFill="1" applyBorder="1" applyAlignment="1">
      <alignment vertical="top" wrapText="1"/>
    </xf>
    <xf numFmtId="0" fontId="28" fillId="8" borderId="55" xfId="0" applyFont="1" applyFill="1" applyBorder="1" applyAlignment="1">
      <alignment horizontal="center" vertical="top"/>
    </xf>
    <xf numFmtId="165" fontId="2" fillId="8" borderId="50" xfId="0" applyNumberFormat="1" applyFont="1" applyFill="1" applyBorder="1" applyAlignment="1">
      <alignment horizontal="center" vertical="top"/>
    </xf>
    <xf numFmtId="165" fontId="2" fillId="8" borderId="56" xfId="0" applyNumberFormat="1" applyFont="1" applyFill="1" applyBorder="1" applyAlignment="1">
      <alignment horizontal="center" vertical="top"/>
    </xf>
    <xf numFmtId="165" fontId="30" fillId="0" borderId="0" xfId="0" applyNumberFormat="1" applyFont="1" applyFill="1" applyAlignment="1">
      <alignment vertical="top"/>
    </xf>
    <xf numFmtId="0" fontId="46" fillId="0" borderId="55" xfId="0" applyFont="1" applyFill="1" applyBorder="1" applyAlignment="1">
      <alignment horizontal="center" vertical="top"/>
    </xf>
    <xf numFmtId="3" fontId="30" fillId="8" borderId="74" xfId="0" applyNumberFormat="1" applyFont="1" applyFill="1" applyBorder="1" applyAlignment="1">
      <alignment horizontal="center" vertical="top"/>
    </xf>
    <xf numFmtId="0" fontId="46" fillId="8" borderId="61" xfId="0" applyFont="1" applyFill="1" applyBorder="1" applyAlignment="1">
      <alignment horizontal="center" vertical="top"/>
    </xf>
    <xf numFmtId="0" fontId="30" fillId="0" borderId="14" xfId="0" applyFont="1" applyBorder="1" applyAlignment="1">
      <alignment vertical="top"/>
    </xf>
    <xf numFmtId="0" fontId="30" fillId="0" borderId="52" xfId="0" applyFont="1" applyBorder="1" applyAlignment="1">
      <alignment horizontal="center" vertical="center" textRotation="90"/>
    </xf>
    <xf numFmtId="165" fontId="2" fillId="8" borderId="55" xfId="0" applyNumberFormat="1" applyFont="1" applyFill="1" applyBorder="1" applyAlignment="1">
      <alignment horizontal="center" vertical="top"/>
    </xf>
    <xf numFmtId="0" fontId="45" fillId="8" borderId="53" xfId="0" applyFont="1" applyFill="1" applyBorder="1" applyAlignment="1">
      <alignment horizontal="center" vertical="top"/>
    </xf>
    <xf numFmtId="3" fontId="45" fillId="8" borderId="53" xfId="0" applyNumberFormat="1" applyFont="1" applyFill="1" applyBorder="1" applyAlignment="1">
      <alignment horizontal="center" vertical="top"/>
    </xf>
    <xf numFmtId="0" fontId="30" fillId="8" borderId="4" xfId="0" applyFont="1" applyFill="1" applyBorder="1" applyAlignment="1">
      <alignment vertical="top" wrapText="1"/>
    </xf>
    <xf numFmtId="0" fontId="30" fillId="8" borderId="3" xfId="0" applyFont="1" applyFill="1" applyBorder="1" applyAlignment="1">
      <alignment vertical="top" wrapText="1"/>
    </xf>
    <xf numFmtId="0" fontId="30" fillId="8" borderId="14" xfId="0" applyFont="1" applyFill="1" applyBorder="1" applyAlignment="1">
      <alignment vertical="top" wrapText="1"/>
    </xf>
    <xf numFmtId="0" fontId="27" fillId="8" borderId="3" xfId="0" applyFont="1" applyFill="1" applyBorder="1" applyAlignment="1">
      <alignment horizontal="center" vertical="top"/>
    </xf>
    <xf numFmtId="0" fontId="2" fillId="8" borderId="6" xfId="0" applyFont="1" applyFill="1" applyBorder="1" applyAlignment="1">
      <alignment horizontal="left" vertical="top" wrapText="1"/>
    </xf>
    <xf numFmtId="0" fontId="30" fillId="8" borderId="112" xfId="0" applyFont="1" applyFill="1" applyBorder="1" applyAlignment="1">
      <alignment vertical="top" wrapText="1"/>
    </xf>
    <xf numFmtId="0" fontId="30" fillId="0" borderId="49" xfId="0" applyFont="1" applyFill="1" applyBorder="1" applyAlignment="1">
      <alignment horizontal="left" vertical="top" wrapText="1"/>
    </xf>
    <xf numFmtId="0" fontId="30" fillId="0" borderId="38" xfId="0" applyFont="1" applyBorder="1" applyAlignment="1">
      <alignment vertical="top"/>
    </xf>
    <xf numFmtId="49" fontId="2" fillId="8" borderId="114" xfId="0" applyNumberFormat="1" applyFont="1" applyFill="1" applyBorder="1" applyAlignment="1">
      <alignment horizontal="center" vertical="top" wrapText="1"/>
    </xf>
    <xf numFmtId="49" fontId="2" fillId="8" borderId="115" xfId="0" applyNumberFormat="1" applyFont="1" applyFill="1" applyBorder="1" applyAlignment="1">
      <alignment horizontal="center" vertical="top" wrapText="1"/>
    </xf>
    <xf numFmtId="49" fontId="2" fillId="8" borderId="53" xfId="0" applyNumberFormat="1" applyFont="1" applyFill="1" applyBorder="1" applyAlignment="1">
      <alignment horizontal="center" vertical="top" wrapText="1"/>
    </xf>
    <xf numFmtId="0" fontId="2" fillId="8" borderId="109" xfId="0" applyFont="1" applyFill="1" applyBorder="1" applyAlignment="1">
      <alignment vertical="top" wrapText="1"/>
    </xf>
    <xf numFmtId="0" fontId="2" fillId="8" borderId="113" xfId="0" applyFont="1" applyFill="1" applyBorder="1" applyAlignment="1">
      <alignment horizontal="center" vertical="top"/>
    </xf>
    <xf numFmtId="0" fontId="2" fillId="8" borderId="61" xfId="0" applyFont="1" applyFill="1" applyBorder="1" applyAlignment="1">
      <alignment horizontal="center" vertical="top"/>
    </xf>
    <xf numFmtId="0" fontId="29" fillId="0" borderId="0" xfId="0" applyFont="1" applyBorder="1"/>
    <xf numFmtId="0" fontId="40" fillId="8" borderId="30" xfId="0" applyFont="1" applyFill="1" applyBorder="1" applyAlignment="1">
      <alignment horizontal="left" vertical="top" wrapText="1"/>
    </xf>
    <xf numFmtId="0" fontId="40" fillId="8" borderId="3" xfId="0" applyFont="1" applyFill="1" applyBorder="1" applyAlignment="1">
      <alignment horizontal="left" vertical="top" wrapText="1"/>
    </xf>
    <xf numFmtId="0" fontId="30" fillId="8" borderId="66" xfId="0" applyFont="1" applyFill="1" applyBorder="1" applyAlignment="1">
      <alignment horizontal="center" vertical="top" wrapText="1"/>
    </xf>
    <xf numFmtId="0" fontId="30" fillId="8" borderId="45" xfId="0" applyFont="1" applyFill="1" applyBorder="1" applyAlignment="1">
      <alignment horizontal="center" vertical="top" wrapText="1"/>
    </xf>
    <xf numFmtId="0" fontId="30" fillId="8" borderId="4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30" fillId="0" borderId="66" xfId="0" applyFont="1" applyBorder="1" applyAlignment="1">
      <alignment horizontal="center" vertical="center" textRotation="90"/>
    </xf>
    <xf numFmtId="0" fontId="30" fillId="8" borderId="108" xfId="1" applyFont="1" applyFill="1" applyBorder="1" applyAlignment="1">
      <alignment horizontal="center" vertical="top"/>
    </xf>
    <xf numFmtId="0" fontId="30" fillId="8" borderId="45" xfId="1" applyFont="1" applyFill="1" applyBorder="1" applyAlignment="1">
      <alignment horizontal="center" vertical="top"/>
    </xf>
    <xf numFmtId="165" fontId="30" fillId="8" borderId="4" xfId="0" applyNumberFormat="1" applyFont="1" applyFill="1" applyBorder="1" applyAlignment="1">
      <alignment horizontal="left" vertical="top" wrapText="1"/>
    </xf>
    <xf numFmtId="165" fontId="30" fillId="8" borderId="3" xfId="0" applyNumberFormat="1" applyFont="1" applyFill="1" applyBorder="1" applyAlignment="1">
      <alignment horizontal="left" vertical="top" wrapText="1"/>
    </xf>
    <xf numFmtId="0" fontId="30" fillId="3" borderId="116" xfId="0" applyFont="1" applyFill="1" applyBorder="1" applyAlignment="1">
      <alignment vertical="top" wrapText="1"/>
    </xf>
    <xf numFmtId="0" fontId="30" fillId="3" borderId="112" xfId="0" applyFont="1" applyFill="1" applyBorder="1" applyAlignment="1">
      <alignment vertical="top" wrapText="1"/>
    </xf>
    <xf numFmtId="0" fontId="30" fillId="0" borderId="112" xfId="0" applyFont="1" applyBorder="1" applyAlignment="1">
      <alignment vertical="top" wrapText="1"/>
    </xf>
    <xf numFmtId="0" fontId="30" fillId="8" borderId="112" xfId="0" applyFont="1" applyFill="1" applyBorder="1" applyAlignment="1">
      <alignment horizontal="left" vertical="center" wrapText="1"/>
    </xf>
    <xf numFmtId="0" fontId="30" fillId="8" borderId="116" xfId="0" applyFont="1" applyFill="1" applyBorder="1" applyAlignment="1">
      <alignment horizontal="left" vertical="top" wrapText="1"/>
    </xf>
    <xf numFmtId="0" fontId="30" fillId="8" borderId="112" xfId="0" applyFont="1" applyFill="1" applyBorder="1" applyAlignment="1">
      <alignment horizontal="left" vertical="top" wrapText="1"/>
    </xf>
    <xf numFmtId="0" fontId="30" fillId="8" borderId="117" xfId="0" applyFont="1" applyFill="1" applyBorder="1" applyAlignment="1">
      <alignment horizontal="left" vertical="top" wrapText="1"/>
    </xf>
    <xf numFmtId="165" fontId="30" fillId="8" borderId="112" xfId="0" applyNumberFormat="1" applyFont="1" applyFill="1" applyBorder="1" applyAlignment="1">
      <alignment vertical="top" wrapText="1"/>
    </xf>
    <xf numFmtId="0" fontId="30" fillId="8" borderId="95" xfId="0" applyFont="1" applyFill="1" applyBorder="1" applyAlignment="1">
      <alignment vertical="top" wrapText="1"/>
    </xf>
    <xf numFmtId="3" fontId="30" fillId="8" borderId="109" xfId="2" applyNumberFormat="1" applyFont="1" applyFill="1" applyBorder="1" applyAlignment="1">
      <alignment horizontal="center" vertical="top"/>
    </xf>
    <xf numFmtId="0" fontId="30" fillId="8" borderId="116" xfId="0" applyFont="1" applyFill="1" applyBorder="1" applyAlignment="1">
      <alignment vertical="top" wrapText="1"/>
    </xf>
    <xf numFmtId="0" fontId="30" fillId="8" borderId="118" xfId="0" applyFont="1" applyFill="1" applyBorder="1" applyAlignment="1">
      <alignment horizontal="left" vertical="top" wrapText="1"/>
    </xf>
    <xf numFmtId="0" fontId="30" fillId="0" borderId="43" xfId="0" applyFont="1" applyBorder="1" applyAlignment="1">
      <alignment vertical="top"/>
    </xf>
    <xf numFmtId="166" fontId="30" fillId="8" borderId="4" xfId="3" applyFont="1" applyFill="1" applyBorder="1" applyAlignment="1">
      <alignment vertical="top" wrapText="1"/>
    </xf>
    <xf numFmtId="166" fontId="30" fillId="8" borderId="3" xfId="3" applyFont="1" applyFill="1" applyBorder="1" applyAlignment="1">
      <alignment vertical="top" wrapText="1"/>
    </xf>
    <xf numFmtId="166" fontId="30" fillId="8" borderId="14" xfId="3" applyFont="1" applyFill="1" applyBorder="1" applyAlignment="1">
      <alignment vertical="top" wrapText="1"/>
    </xf>
    <xf numFmtId="0" fontId="30" fillId="0" borderId="14" xfId="0" applyFont="1" applyBorder="1" applyAlignment="1">
      <alignment vertical="top" wrapText="1"/>
    </xf>
    <xf numFmtId="0" fontId="30" fillId="8" borderId="118" xfId="0" applyFont="1" applyFill="1" applyBorder="1" applyAlignment="1">
      <alignment vertical="top" wrapText="1"/>
    </xf>
    <xf numFmtId="0" fontId="30" fillId="10" borderId="3" xfId="0" applyFont="1" applyFill="1" applyBorder="1" applyAlignment="1">
      <alignment vertical="top" wrapText="1"/>
    </xf>
    <xf numFmtId="0" fontId="40" fillId="8" borderId="80" xfId="0" applyFont="1" applyFill="1" applyBorder="1" applyAlignment="1">
      <alignment horizontal="left" vertical="top" wrapText="1"/>
    </xf>
    <xf numFmtId="0" fontId="40" fillId="8" borderId="12" xfId="0" applyFont="1" applyFill="1" applyBorder="1" applyAlignment="1">
      <alignment horizontal="left" vertical="top" wrapText="1"/>
    </xf>
    <xf numFmtId="0" fontId="2" fillId="8" borderId="108" xfId="0" applyFont="1" applyFill="1" applyBorder="1" applyAlignment="1">
      <alignment horizontal="center" vertical="top"/>
    </xf>
    <xf numFmtId="0" fontId="30" fillId="0" borderId="112" xfId="0" applyFont="1" applyFill="1" applyBorder="1" applyAlignment="1">
      <alignment horizontal="left" vertical="top" wrapText="1"/>
    </xf>
    <xf numFmtId="0" fontId="30" fillId="3" borderId="112" xfId="0" applyFont="1" applyFill="1" applyBorder="1" applyAlignment="1">
      <alignment horizontal="left" vertical="top" wrapText="1"/>
    </xf>
    <xf numFmtId="0" fontId="30" fillId="0" borderId="112" xfId="0" applyFont="1" applyBorder="1" applyAlignment="1">
      <alignment horizontal="left" vertical="top" wrapText="1"/>
    </xf>
    <xf numFmtId="0" fontId="30" fillId="3" borderId="119" xfId="0" applyFont="1" applyFill="1" applyBorder="1" applyAlignment="1">
      <alignment horizontal="left" vertical="top" wrapText="1"/>
    </xf>
    <xf numFmtId="0" fontId="30" fillId="0" borderId="119" xfId="0" applyFont="1" applyFill="1" applyBorder="1" applyAlignment="1">
      <alignment horizontal="left" vertical="top" wrapText="1"/>
    </xf>
    <xf numFmtId="0" fontId="40" fillId="0" borderId="4" xfId="0" applyFont="1" applyBorder="1" applyAlignment="1">
      <alignment horizontal="left" vertical="top" wrapText="1"/>
    </xf>
    <xf numFmtId="0" fontId="40" fillId="8" borderId="118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center" vertical="top" wrapText="1"/>
    </xf>
    <xf numFmtId="0" fontId="40" fillId="3" borderId="12" xfId="0" applyFont="1" applyFill="1" applyBorder="1" applyAlignment="1">
      <alignment horizontal="center" vertical="top" wrapText="1"/>
    </xf>
    <xf numFmtId="0" fontId="40" fillId="8" borderId="3" xfId="0" applyFont="1" applyFill="1" applyBorder="1" applyAlignment="1">
      <alignment vertical="top" wrapText="1"/>
    </xf>
    <xf numFmtId="0" fontId="40" fillId="3" borderId="14" xfId="0" applyFont="1" applyFill="1" applyBorder="1" applyAlignment="1">
      <alignment horizontal="left" vertical="top" wrapText="1"/>
    </xf>
    <xf numFmtId="165" fontId="2" fillId="8" borderId="59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112" xfId="0" applyFont="1" applyFill="1" applyBorder="1" applyAlignment="1">
      <alignment vertical="top" wrapText="1"/>
    </xf>
    <xf numFmtId="0" fontId="2" fillId="8" borderId="108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88" xfId="0" applyFont="1" applyFill="1" applyBorder="1" applyAlignment="1">
      <alignment horizontal="center" vertical="center" wrapText="1"/>
    </xf>
    <xf numFmtId="0" fontId="2" fillId="8" borderId="112" xfId="0" applyFont="1" applyFill="1" applyBorder="1" applyAlignment="1">
      <alignment horizontal="left" vertical="top" wrapText="1"/>
    </xf>
    <xf numFmtId="49" fontId="2" fillId="8" borderId="95" xfId="0" applyNumberFormat="1" applyFont="1" applyFill="1" applyBorder="1" applyAlignment="1">
      <alignment horizontal="center" vertical="top" wrapText="1"/>
    </xf>
    <xf numFmtId="0" fontId="2" fillId="8" borderId="108" xfId="0" applyNumberFormat="1" applyFont="1" applyFill="1" applyBorder="1" applyAlignment="1">
      <alignment horizontal="center" vertical="top" wrapText="1"/>
    </xf>
    <xf numFmtId="0" fontId="2" fillId="8" borderId="47" xfId="0" applyFont="1" applyFill="1" applyBorder="1" applyAlignment="1">
      <alignment horizontal="center" vertical="top" wrapText="1"/>
    </xf>
    <xf numFmtId="0" fontId="2" fillId="8" borderId="105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left" vertical="top" wrapText="1"/>
    </xf>
    <xf numFmtId="0" fontId="2" fillId="8" borderId="47" xfId="0" applyNumberFormat="1" applyFont="1" applyFill="1" applyBorder="1" applyAlignment="1">
      <alignment horizontal="center" vertical="top" wrapText="1"/>
    </xf>
    <xf numFmtId="0" fontId="2" fillId="8" borderId="118" xfId="0" applyFont="1" applyFill="1" applyBorder="1" applyAlignment="1">
      <alignment vertical="top" wrapText="1"/>
    </xf>
    <xf numFmtId="0" fontId="2" fillId="8" borderId="109" xfId="0" applyFont="1" applyFill="1" applyBorder="1" applyAlignment="1">
      <alignment vertical="top"/>
    </xf>
    <xf numFmtId="0" fontId="2" fillId="8" borderId="60" xfId="0" applyFont="1" applyFill="1" applyBorder="1" applyAlignment="1">
      <alignment vertical="top"/>
    </xf>
    <xf numFmtId="0" fontId="2" fillId="8" borderId="30" xfId="0" applyFont="1" applyFill="1" applyBorder="1" applyAlignment="1">
      <alignment horizontal="center" vertical="top" wrapText="1"/>
    </xf>
    <xf numFmtId="165" fontId="2" fillId="8" borderId="80" xfId="0" applyNumberFormat="1" applyFont="1" applyFill="1" applyBorder="1" applyAlignment="1">
      <alignment horizontal="center" vertical="top"/>
    </xf>
    <xf numFmtId="165" fontId="2" fillId="8" borderId="17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0" fontId="45" fillId="3" borderId="66" xfId="2" applyFont="1" applyFill="1" applyBorder="1" applyAlignment="1">
      <alignment horizontal="center" vertical="top"/>
    </xf>
    <xf numFmtId="0" fontId="45" fillId="3" borderId="55" xfId="2" applyFont="1" applyFill="1" applyBorder="1" applyAlignment="1">
      <alignment horizontal="center" vertical="top"/>
    </xf>
    <xf numFmtId="0" fontId="45" fillId="8" borderId="11" xfId="0" applyFont="1" applyFill="1" applyBorder="1" applyAlignment="1">
      <alignment horizontal="left" vertical="top" wrapText="1"/>
    </xf>
    <xf numFmtId="0" fontId="45" fillId="0" borderId="14" xfId="0" applyFont="1" applyBorder="1" applyAlignment="1">
      <alignment horizontal="left" vertical="top" wrapText="1"/>
    </xf>
    <xf numFmtId="0" fontId="45" fillId="8" borderId="109" xfId="0" applyFont="1" applyFill="1" applyBorder="1" applyAlignment="1">
      <alignment horizontal="center" vertical="top"/>
    </xf>
    <xf numFmtId="0" fontId="45" fillId="8" borderId="61" xfId="0" applyFont="1" applyFill="1" applyBorder="1" applyAlignment="1">
      <alignment horizontal="center" vertical="top"/>
    </xf>
    <xf numFmtId="0" fontId="45" fillId="0" borderId="109" xfId="0" applyFont="1" applyBorder="1" applyAlignment="1">
      <alignment horizontal="center" vertical="top" wrapText="1"/>
    </xf>
    <xf numFmtId="0" fontId="45" fillId="0" borderId="106" xfId="0" applyFont="1" applyBorder="1" applyAlignment="1">
      <alignment horizontal="center" vertical="top" wrapText="1"/>
    </xf>
    <xf numFmtId="0" fontId="45" fillId="8" borderId="95" xfId="0" applyFont="1" applyFill="1" applyBorder="1" applyAlignment="1">
      <alignment horizontal="center" vertical="top"/>
    </xf>
    <xf numFmtId="0" fontId="45" fillId="8" borderId="86" xfId="0" applyFont="1" applyFill="1" applyBorder="1" applyAlignment="1">
      <alignment horizontal="center" vertical="top"/>
    </xf>
    <xf numFmtId="0" fontId="45" fillId="8" borderId="95" xfId="0" applyFont="1" applyFill="1" applyBorder="1" applyAlignment="1">
      <alignment horizontal="center" vertical="top" wrapText="1"/>
    </xf>
    <xf numFmtId="0" fontId="45" fillId="8" borderId="105" xfId="0" applyFont="1" applyFill="1" applyBorder="1" applyAlignment="1">
      <alignment horizontal="center" vertical="top" wrapText="1"/>
    </xf>
    <xf numFmtId="3" fontId="45" fillId="8" borderId="108" xfId="0" applyNumberFormat="1" applyFont="1" applyFill="1" applyBorder="1" applyAlignment="1">
      <alignment horizontal="center" vertical="top"/>
    </xf>
    <xf numFmtId="0" fontId="2" fillId="8" borderId="109" xfId="0" applyFont="1" applyFill="1" applyBorder="1" applyAlignment="1">
      <alignment horizontal="center" vertical="top"/>
    </xf>
    <xf numFmtId="0" fontId="30" fillId="8" borderId="79" xfId="0" applyNumberFormat="1" applyFont="1" applyFill="1" applyBorder="1" applyAlignment="1">
      <alignment horizontal="center" vertical="top"/>
    </xf>
    <xf numFmtId="0" fontId="30" fillId="8" borderId="108" xfId="0" applyNumberFormat="1" applyFont="1" applyFill="1" applyBorder="1" applyAlignment="1">
      <alignment horizontal="center" vertical="top" wrapText="1"/>
    </xf>
    <xf numFmtId="0" fontId="30" fillId="0" borderId="45" xfId="0" applyNumberFormat="1" applyFont="1" applyFill="1" applyBorder="1" applyAlignment="1">
      <alignment horizontal="center" vertical="top" wrapText="1"/>
    </xf>
    <xf numFmtId="0" fontId="46" fillId="0" borderId="66" xfId="0" applyFont="1" applyFill="1" applyBorder="1" applyAlignment="1">
      <alignment horizontal="center" vertical="top"/>
    </xf>
    <xf numFmtId="0" fontId="46" fillId="8" borderId="109" xfId="0" applyFont="1" applyFill="1" applyBorder="1" applyAlignment="1">
      <alignment horizontal="center" vertical="top"/>
    </xf>
    <xf numFmtId="0" fontId="30" fillId="8" borderId="109" xfId="0" applyNumberFormat="1" applyFont="1" applyFill="1" applyBorder="1" applyAlignment="1">
      <alignment horizontal="center" vertical="top"/>
    </xf>
    <xf numFmtId="0" fontId="30" fillId="8" borderId="73" xfId="0" applyNumberFormat="1" applyFont="1" applyFill="1" applyBorder="1" applyAlignment="1">
      <alignment horizontal="center" vertical="top"/>
    </xf>
    <xf numFmtId="0" fontId="30" fillId="8" borderId="75" xfId="0" applyNumberFormat="1" applyFont="1" applyFill="1" applyBorder="1" applyAlignment="1">
      <alignment horizontal="center" vertical="top"/>
    </xf>
    <xf numFmtId="0" fontId="30" fillId="8" borderId="74" xfId="0" applyNumberFormat="1" applyFont="1" applyFill="1" applyBorder="1" applyAlignment="1">
      <alignment horizontal="center" vertical="top" wrapText="1"/>
    </xf>
    <xf numFmtId="0" fontId="30" fillId="8" borderId="10" xfId="0" applyNumberFormat="1" applyFont="1" applyFill="1" applyBorder="1" applyAlignment="1">
      <alignment horizontal="center" vertical="top" wrapText="1"/>
    </xf>
    <xf numFmtId="0" fontId="2" fillId="8" borderId="74" xfId="0" applyNumberFormat="1" applyFont="1" applyFill="1" applyBorder="1" applyAlignment="1">
      <alignment horizontal="center" vertical="top" wrapText="1"/>
    </xf>
    <xf numFmtId="0" fontId="2" fillId="8" borderId="114" xfId="0" applyNumberFormat="1" applyFont="1" applyFill="1" applyBorder="1" applyAlignment="1">
      <alignment horizontal="center" vertical="top" wrapText="1"/>
    </xf>
    <xf numFmtId="0" fontId="2" fillId="8" borderId="115" xfId="0" applyNumberFormat="1" applyFont="1" applyFill="1" applyBorder="1" applyAlignment="1">
      <alignment horizontal="center" vertical="top" wrapText="1"/>
    </xf>
    <xf numFmtId="0" fontId="2" fillId="8" borderId="53" xfId="0" applyNumberFormat="1" applyFont="1" applyFill="1" applyBorder="1" applyAlignment="1">
      <alignment horizontal="center" vertical="top" wrapText="1"/>
    </xf>
    <xf numFmtId="165" fontId="27" fillId="8" borderId="56" xfId="0" applyNumberFormat="1" applyFont="1" applyFill="1" applyBorder="1" applyAlignment="1">
      <alignment horizontal="center" vertical="top"/>
    </xf>
    <xf numFmtId="165" fontId="27" fillId="8" borderId="44" xfId="0" applyNumberFormat="1" applyFont="1" applyFill="1" applyBorder="1" applyAlignment="1">
      <alignment horizontal="center" vertical="top"/>
    </xf>
    <xf numFmtId="0" fontId="27" fillId="0" borderId="6" xfId="0" applyFont="1" applyBorder="1" applyAlignment="1">
      <alignment vertical="top"/>
    </xf>
    <xf numFmtId="0" fontId="27" fillId="0" borderId="45" xfId="0" applyFont="1" applyBorder="1" applyAlignment="1">
      <alignment vertical="top"/>
    </xf>
    <xf numFmtId="0" fontId="27" fillId="0" borderId="11" xfId="0" applyFont="1" applyBorder="1" applyAlignment="1">
      <alignment vertical="top"/>
    </xf>
    <xf numFmtId="165" fontId="27" fillId="8" borderId="54" xfId="0" applyNumberFormat="1" applyFont="1" applyFill="1" applyBorder="1" applyAlignment="1">
      <alignment horizontal="center" vertical="top"/>
    </xf>
    <xf numFmtId="165" fontId="27" fillId="8" borderId="6" xfId="0" applyNumberFormat="1" applyFont="1" applyFill="1" applyBorder="1" applyAlignment="1">
      <alignment horizontal="center" vertical="top"/>
    </xf>
    <xf numFmtId="165" fontId="27" fillId="8" borderId="48" xfId="0" applyNumberFormat="1" applyFont="1" applyFill="1" applyBorder="1" applyAlignment="1">
      <alignment horizontal="center" vertical="center"/>
    </xf>
    <xf numFmtId="0" fontId="27" fillId="8" borderId="48" xfId="0" applyFont="1" applyFill="1" applyBorder="1" applyAlignment="1">
      <alignment horizontal="center" vertical="top"/>
    </xf>
    <xf numFmtId="165" fontId="27" fillId="8" borderId="1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 wrapText="1"/>
    </xf>
    <xf numFmtId="165" fontId="27" fillId="3" borderId="66" xfId="0" applyNumberFormat="1" applyFont="1" applyFill="1" applyBorder="1" applyAlignment="1">
      <alignment horizontal="center" vertical="top" wrapText="1"/>
    </xf>
    <xf numFmtId="165" fontId="27" fillId="3" borderId="56" xfId="0" applyNumberFormat="1" applyFont="1" applyFill="1" applyBorder="1" applyAlignment="1">
      <alignment horizontal="center" vertical="top" wrapText="1"/>
    </xf>
    <xf numFmtId="165" fontId="27" fillId="8" borderId="6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 wrapText="1"/>
    </xf>
    <xf numFmtId="165" fontId="27" fillId="8" borderId="11" xfId="0" applyNumberFormat="1" applyFont="1" applyFill="1" applyBorder="1" applyAlignment="1">
      <alignment horizontal="center" vertical="top" wrapText="1"/>
    </xf>
    <xf numFmtId="0" fontId="28" fillId="5" borderId="39" xfId="0" applyFont="1" applyFill="1" applyBorder="1" applyAlignment="1">
      <alignment horizontal="right" vertical="top" wrapText="1"/>
    </xf>
    <xf numFmtId="0" fontId="28" fillId="5" borderId="18" xfId="0" applyFont="1" applyFill="1" applyBorder="1" applyAlignment="1">
      <alignment horizontal="right" vertical="top" wrapText="1"/>
    </xf>
    <xf numFmtId="0" fontId="28" fillId="5" borderId="40" xfId="0" applyFont="1" applyFill="1" applyBorder="1" applyAlignment="1">
      <alignment horizontal="right" vertical="top" wrapText="1"/>
    </xf>
    <xf numFmtId="0" fontId="30" fillId="0" borderId="34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30" fillId="7" borderId="42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left" vertical="top" wrapText="1"/>
    </xf>
    <xf numFmtId="0" fontId="30" fillId="7" borderId="44" xfId="0" applyFont="1" applyFill="1" applyBorder="1" applyAlignment="1">
      <alignment horizontal="left" vertical="top" wrapText="1"/>
    </xf>
    <xf numFmtId="0" fontId="30" fillId="7" borderId="34" xfId="0" applyFont="1" applyFill="1" applyBorder="1" applyAlignment="1">
      <alignment horizontal="left" vertical="top" wrapText="1"/>
    </xf>
    <xf numFmtId="0" fontId="30" fillId="7" borderId="24" xfId="0" applyFont="1" applyFill="1" applyBorder="1" applyAlignment="1">
      <alignment horizontal="left" vertical="top" wrapText="1"/>
    </xf>
    <xf numFmtId="0" fontId="30" fillId="7" borderId="25" xfId="0" applyFont="1" applyFill="1" applyBorder="1" applyAlignment="1">
      <alignment horizontal="left" vertical="top" wrapText="1"/>
    </xf>
    <xf numFmtId="0" fontId="29" fillId="7" borderId="24" xfId="0" applyFont="1" applyFill="1" applyBorder="1" applyAlignment="1">
      <alignment horizontal="left" vertical="top" wrapText="1"/>
    </xf>
    <xf numFmtId="0" fontId="28" fillId="4" borderId="34" xfId="0" applyFont="1" applyFill="1" applyBorder="1" applyAlignment="1">
      <alignment horizontal="right" vertical="top" wrapText="1"/>
    </xf>
    <xf numFmtId="0" fontId="28" fillId="4" borderId="24" xfId="0" applyFont="1" applyFill="1" applyBorder="1" applyAlignment="1">
      <alignment horizontal="right" vertical="top" wrapText="1"/>
    </xf>
    <xf numFmtId="0" fontId="28" fillId="4" borderId="25" xfId="0" applyFont="1" applyFill="1" applyBorder="1" applyAlignment="1">
      <alignment horizontal="right" vertical="top" wrapText="1"/>
    </xf>
    <xf numFmtId="0" fontId="30" fillId="0" borderId="42" xfId="0" applyFont="1" applyBorder="1" applyAlignment="1">
      <alignment horizontal="left" vertical="top" wrapText="1"/>
    </xf>
    <xf numFmtId="0" fontId="30" fillId="0" borderId="43" xfId="0" applyFont="1" applyBorder="1" applyAlignment="1">
      <alignment horizontal="left" vertical="top" wrapText="1"/>
    </xf>
    <xf numFmtId="0" fontId="30" fillId="0" borderId="44" xfId="0" applyFont="1" applyBorder="1" applyAlignment="1">
      <alignment horizontal="left" vertical="top" wrapText="1"/>
    </xf>
    <xf numFmtId="0" fontId="32" fillId="0" borderId="0" xfId="0" applyFont="1" applyAlignment="1">
      <alignment horizontal="center" vertical="top"/>
    </xf>
    <xf numFmtId="0" fontId="30" fillId="3" borderId="42" xfId="0" applyFont="1" applyFill="1" applyBorder="1" applyAlignment="1">
      <alignment horizontal="left" vertical="top" wrapText="1"/>
    </xf>
    <xf numFmtId="0" fontId="30" fillId="3" borderId="43" xfId="0" applyFont="1" applyFill="1" applyBorder="1" applyAlignment="1">
      <alignment horizontal="left" vertical="top" wrapText="1"/>
    </xf>
    <xf numFmtId="0" fontId="30" fillId="3" borderId="44" xfId="0" applyFont="1" applyFill="1" applyBorder="1" applyAlignment="1">
      <alignment horizontal="left" vertical="top" wrapText="1"/>
    </xf>
    <xf numFmtId="0" fontId="30" fillId="3" borderId="34" xfId="0" applyFont="1" applyFill="1" applyBorder="1" applyAlignment="1">
      <alignment horizontal="left" vertical="top" wrapText="1"/>
    </xf>
    <xf numFmtId="0" fontId="29" fillId="0" borderId="24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49" fontId="28" fillId="2" borderId="36" xfId="0" applyNumberFormat="1" applyFont="1" applyFill="1" applyBorder="1" applyAlignment="1">
      <alignment horizontal="right" vertical="top"/>
    </xf>
    <xf numFmtId="49" fontId="28" fillId="2" borderId="18" xfId="0" applyNumberFormat="1" applyFont="1" applyFill="1" applyBorder="1" applyAlignment="1">
      <alignment horizontal="right" vertical="top"/>
    </xf>
    <xf numFmtId="49" fontId="28" fillId="2" borderId="40" xfId="0" applyNumberFormat="1" applyFont="1" applyFill="1" applyBorder="1" applyAlignment="1">
      <alignment horizontal="right" vertical="top"/>
    </xf>
    <xf numFmtId="49" fontId="28" fillId="9" borderId="41" xfId="0" applyNumberFormat="1" applyFont="1" applyFill="1" applyBorder="1" applyAlignment="1">
      <alignment horizontal="right" vertical="top"/>
    </xf>
    <xf numFmtId="49" fontId="28" fillId="9" borderId="22" xfId="0" applyNumberFormat="1" applyFont="1" applyFill="1" applyBorder="1" applyAlignment="1">
      <alignment horizontal="right" vertical="top"/>
    </xf>
    <xf numFmtId="49" fontId="28" fillId="9" borderId="23" xfId="0" applyNumberFormat="1" applyFont="1" applyFill="1" applyBorder="1" applyAlignment="1">
      <alignment horizontal="right" vertical="top"/>
    </xf>
    <xf numFmtId="49" fontId="28" fillId="12" borderId="41" xfId="0" applyNumberFormat="1" applyFont="1" applyFill="1" applyBorder="1" applyAlignment="1">
      <alignment horizontal="right" vertical="top"/>
    </xf>
    <xf numFmtId="49" fontId="28" fillId="12" borderId="22" xfId="0" applyNumberFormat="1" applyFont="1" applyFill="1" applyBorder="1" applyAlignment="1">
      <alignment horizontal="right" vertical="top"/>
    </xf>
    <xf numFmtId="49" fontId="28" fillId="12" borderId="23" xfId="0" applyNumberFormat="1" applyFont="1" applyFill="1" applyBorder="1" applyAlignment="1">
      <alignment horizontal="right" vertical="top"/>
    </xf>
    <xf numFmtId="3" fontId="30" fillId="0" borderId="81" xfId="0" applyNumberFormat="1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left" vertical="top" wrapText="1"/>
    </xf>
    <xf numFmtId="0" fontId="30" fillId="8" borderId="51" xfId="0" applyFont="1" applyFill="1" applyBorder="1" applyAlignment="1">
      <alignment horizontal="left" vertical="top" wrapText="1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49" fontId="30" fillId="7" borderId="57" xfId="0" applyNumberFormat="1" applyFont="1" applyFill="1" applyBorder="1" applyAlignment="1">
      <alignment horizontal="center" vertical="center" textRotation="90"/>
    </xf>
    <xf numFmtId="49" fontId="30" fillId="7" borderId="10" xfId="0" applyNumberFormat="1" applyFont="1" applyFill="1" applyBorder="1" applyAlignment="1">
      <alignment horizontal="center" vertical="center" textRotation="90"/>
    </xf>
    <xf numFmtId="49" fontId="30" fillId="7" borderId="19" xfId="0" applyNumberFormat="1" applyFont="1" applyFill="1" applyBorder="1" applyAlignment="1">
      <alignment horizontal="center" vertical="center" textRotation="90"/>
    </xf>
    <xf numFmtId="0" fontId="30" fillId="8" borderId="28" xfId="0" applyFont="1" applyFill="1" applyBorder="1" applyAlignment="1">
      <alignment vertical="top" wrapText="1"/>
    </xf>
    <xf numFmtId="49" fontId="28" fillId="9" borderId="38" xfId="0" applyNumberFormat="1" applyFont="1" applyFill="1" applyBorder="1" applyAlignment="1">
      <alignment horizontal="center" vertical="top"/>
    </xf>
    <xf numFmtId="49" fontId="35" fillId="7" borderId="57" xfId="0" applyNumberFormat="1" applyFont="1" applyFill="1" applyBorder="1" applyAlignment="1">
      <alignment horizontal="center" vertical="center" textRotation="90" wrapText="1"/>
    </xf>
    <xf numFmtId="0" fontId="42" fillId="0" borderId="10" xfId="0" applyFont="1" applyBorder="1" applyAlignment="1">
      <alignment horizontal="center" vertical="center" textRotation="90" wrapText="1"/>
    </xf>
    <xf numFmtId="0" fontId="30" fillId="8" borderId="57" xfId="0" applyFont="1" applyFill="1" applyBorder="1" applyAlignment="1">
      <alignment horizontal="left" vertical="top" wrapText="1"/>
    </xf>
    <xf numFmtId="0" fontId="29" fillId="8" borderId="19" xfId="0" applyFont="1" applyFill="1" applyBorder="1" applyAlignment="1">
      <alignment horizontal="left" vertical="top" wrapText="1"/>
    </xf>
    <xf numFmtId="49" fontId="30" fillId="7" borderId="10" xfId="0" applyNumberFormat="1" applyFont="1" applyFill="1" applyBorder="1" applyAlignment="1">
      <alignment horizontal="center" vertical="center" textRotation="90" wrapText="1"/>
    </xf>
    <xf numFmtId="0" fontId="30" fillId="8" borderId="57" xfId="0" applyFont="1" applyFill="1" applyBorder="1" applyAlignment="1">
      <alignment vertical="top" wrapText="1"/>
    </xf>
    <xf numFmtId="0" fontId="29" fillId="8" borderId="10" xfId="0" applyFont="1" applyFill="1" applyBorder="1" applyAlignment="1">
      <alignment vertical="top" wrapText="1"/>
    </xf>
    <xf numFmtId="49" fontId="28" fillId="0" borderId="0" xfId="0" applyNumberFormat="1" applyFont="1" applyFill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4" borderId="32" xfId="0" applyFont="1" applyFill="1" applyBorder="1" applyAlignment="1">
      <alignment horizontal="right" vertical="top" wrapText="1"/>
    </xf>
    <xf numFmtId="0" fontId="28" fillId="4" borderId="35" xfId="0" applyFont="1" applyFill="1" applyBorder="1" applyAlignment="1">
      <alignment horizontal="right" vertical="top" wrapText="1"/>
    </xf>
    <xf numFmtId="0" fontId="28" fillId="4" borderId="33" xfId="0" applyFont="1" applyFill="1" applyBorder="1" applyAlignment="1">
      <alignment horizontal="right" vertical="top" wrapText="1"/>
    </xf>
    <xf numFmtId="0" fontId="28" fillId="7" borderId="34" xfId="0" applyFont="1" applyFill="1" applyBorder="1" applyAlignment="1">
      <alignment horizontal="right" vertical="top" wrapText="1"/>
    </xf>
    <xf numFmtId="0" fontId="28" fillId="7" borderId="24" xfId="0" applyFont="1" applyFill="1" applyBorder="1" applyAlignment="1">
      <alignment horizontal="right" vertical="top" wrapText="1"/>
    </xf>
    <xf numFmtId="0" fontId="28" fillId="7" borderId="25" xfId="0" applyFont="1" applyFill="1" applyBorder="1" applyAlignment="1">
      <alignment horizontal="right" vertical="top" wrapText="1"/>
    </xf>
    <xf numFmtId="0" fontId="30" fillId="8" borderId="49" xfId="0" applyFont="1" applyFill="1" applyBorder="1" applyAlignment="1">
      <alignment horizontal="left" vertical="top" wrapText="1"/>
    </xf>
    <xf numFmtId="0" fontId="29" fillId="8" borderId="68" xfId="0" applyFont="1" applyFill="1" applyBorder="1" applyAlignment="1">
      <alignment horizontal="left" vertical="top" wrapText="1"/>
    </xf>
    <xf numFmtId="0" fontId="30" fillId="8" borderId="28" xfId="0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center" vertical="center" textRotation="90" wrapText="1"/>
    </xf>
    <xf numFmtId="0" fontId="30" fillId="8" borderId="28" xfId="0" applyFont="1" applyFill="1" applyBorder="1" applyAlignment="1">
      <alignment horizontal="center" vertical="center" textRotation="90" wrapText="1"/>
    </xf>
    <xf numFmtId="0" fontId="29" fillId="8" borderId="51" xfId="0" applyFont="1" applyFill="1" applyBorder="1" applyAlignment="1">
      <alignment horizontal="center" vertical="center" textRotation="90" wrapText="1"/>
    </xf>
    <xf numFmtId="0" fontId="30" fillId="8" borderId="10" xfId="0" applyFont="1" applyFill="1" applyBorder="1" applyAlignment="1">
      <alignment vertical="top" wrapText="1"/>
    </xf>
    <xf numFmtId="0" fontId="30" fillId="8" borderId="10" xfId="0" applyFont="1" applyFill="1" applyBorder="1" applyAlignment="1">
      <alignment horizontal="left" vertical="top" wrapText="1"/>
    </xf>
    <xf numFmtId="0" fontId="30" fillId="8" borderId="19" xfId="0" applyFont="1" applyFill="1" applyBorder="1" applyAlignment="1">
      <alignment horizontal="left" vertical="top" wrapText="1"/>
    </xf>
    <xf numFmtId="49" fontId="28" fillId="2" borderId="41" xfId="0" applyNumberFormat="1" applyFont="1" applyFill="1" applyBorder="1" applyAlignment="1">
      <alignment horizontal="right" vertical="top"/>
    </xf>
    <xf numFmtId="49" fontId="28" fillId="2" borderId="22" xfId="0" applyNumberFormat="1" applyFont="1" applyFill="1" applyBorder="1" applyAlignment="1">
      <alignment horizontal="right" vertical="top"/>
    </xf>
    <xf numFmtId="49" fontId="28" fillId="2" borderId="23" xfId="0" applyNumberFormat="1" applyFont="1" applyFill="1" applyBorder="1" applyAlignment="1">
      <alignment horizontal="right" vertical="top"/>
    </xf>
    <xf numFmtId="0" fontId="28" fillId="2" borderId="41" xfId="0" applyFont="1" applyFill="1" applyBorder="1" applyAlignment="1">
      <alignment horizontal="left" vertical="top" wrapText="1"/>
    </xf>
    <xf numFmtId="0" fontId="28" fillId="2" borderId="22" xfId="0" applyFont="1" applyFill="1" applyBorder="1" applyAlignment="1">
      <alignment horizontal="left" vertical="top" wrapText="1"/>
    </xf>
    <xf numFmtId="0" fontId="28" fillId="8" borderId="10" xfId="0" applyFont="1" applyFill="1" applyBorder="1" applyAlignment="1">
      <alignment horizontal="left" vertical="top" wrapText="1"/>
    </xf>
    <xf numFmtId="49" fontId="38" fillId="7" borderId="57" xfId="0" applyNumberFormat="1" applyFont="1" applyFill="1" applyBorder="1" applyAlignment="1">
      <alignment horizontal="center" vertical="center" textRotation="90" wrapText="1"/>
    </xf>
    <xf numFmtId="49" fontId="38" fillId="7" borderId="10" xfId="0" applyNumberFormat="1" applyFont="1" applyFill="1" applyBorder="1" applyAlignment="1">
      <alignment horizontal="center" vertical="center" textRotation="90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0" xfId="0" applyFont="1" applyFill="1" applyBorder="1" applyAlignment="1">
      <alignment horizontal="left" vertical="top" wrapText="1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7" fontId="27" fillId="8" borderId="66" xfId="0" applyNumberFormat="1" applyFont="1" applyFill="1" applyBorder="1" applyAlignment="1">
      <alignment horizontal="center" vertical="top"/>
    </xf>
    <xf numFmtId="167" fontId="27" fillId="8" borderId="45" xfId="0" applyNumberFormat="1" applyFont="1" applyFill="1" applyBorder="1" applyAlignment="1">
      <alignment horizontal="center" vertical="top"/>
    </xf>
    <xf numFmtId="167" fontId="27" fillId="8" borderId="12" xfId="0" applyNumberFormat="1" applyFont="1" applyFill="1" applyBorder="1" applyAlignment="1">
      <alignment horizontal="center" vertical="top"/>
    </xf>
    <xf numFmtId="0" fontId="29" fillId="8" borderId="19" xfId="0" applyFont="1" applyFill="1" applyBorder="1" applyAlignment="1">
      <alignment vertical="top" wrapText="1"/>
    </xf>
    <xf numFmtId="0" fontId="28" fillId="8" borderId="10" xfId="0" applyFont="1" applyFill="1" applyBorder="1" applyAlignment="1">
      <alignment vertical="top" wrapText="1"/>
    </xf>
    <xf numFmtId="0" fontId="37" fillId="8" borderId="10" xfId="0" applyFont="1" applyFill="1" applyBorder="1" applyAlignment="1">
      <alignment vertical="top" wrapText="1"/>
    </xf>
    <xf numFmtId="49" fontId="38" fillId="7" borderId="45" xfId="0" applyNumberFormat="1" applyFont="1" applyFill="1" applyBorder="1" applyAlignment="1">
      <alignment horizontal="center" vertical="center" textRotation="90" wrapText="1"/>
    </xf>
    <xf numFmtId="0" fontId="29" fillId="0" borderId="45" xfId="0" applyFont="1" applyBorder="1" applyAlignment="1">
      <alignment horizontal="center" vertical="center"/>
    </xf>
    <xf numFmtId="0" fontId="28" fillId="8" borderId="57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3" fontId="30" fillId="0" borderId="20" xfId="0" applyNumberFormat="1" applyFont="1" applyBorder="1" applyAlignment="1">
      <alignment horizontal="center" vertical="center" textRotation="90" shrinkToFit="1"/>
    </xf>
    <xf numFmtId="3" fontId="30" fillId="0" borderId="6" xfId="0" applyNumberFormat="1" applyFont="1" applyBorder="1" applyAlignment="1">
      <alignment horizontal="center" vertical="center" textRotation="90" shrinkToFit="1"/>
    </xf>
    <xf numFmtId="3" fontId="30" fillId="0" borderId="7" xfId="0" applyNumberFormat="1" applyFont="1" applyBorder="1" applyAlignment="1">
      <alignment horizontal="center" vertical="center" textRotation="90" shrinkToFit="1"/>
    </xf>
    <xf numFmtId="3" fontId="30" fillId="0" borderId="16" xfId="0" applyNumberFormat="1" applyFont="1" applyBorder="1" applyAlignment="1">
      <alignment horizontal="center" vertical="center" textRotation="90" shrinkToFit="1"/>
    </xf>
    <xf numFmtId="3" fontId="30" fillId="0" borderId="10" xfId="0" applyNumberFormat="1" applyFont="1" applyBorder="1" applyAlignment="1">
      <alignment horizontal="center" vertical="center" textRotation="90" shrinkToFit="1"/>
    </xf>
    <xf numFmtId="3" fontId="30" fillId="0" borderId="8" xfId="0" applyNumberFormat="1" applyFont="1" applyBorder="1" applyAlignment="1">
      <alignment horizontal="center" vertical="center" textRotation="90" shrinkToFit="1"/>
    </xf>
    <xf numFmtId="3" fontId="30" fillId="0" borderId="31" xfId="0" applyNumberFormat="1" applyFont="1" applyBorder="1" applyAlignment="1">
      <alignment horizontal="center" vertical="center" shrinkToFit="1"/>
    </xf>
    <xf numFmtId="3" fontId="30" fillId="0" borderId="28" xfId="0" applyNumberFormat="1" applyFont="1" applyBorder="1" applyAlignment="1">
      <alignment horizontal="center" vertical="center" shrinkToFit="1"/>
    </xf>
    <xf numFmtId="3" fontId="30" fillId="0" borderId="36" xfId="0" applyNumberFormat="1" applyFont="1" applyBorder="1" applyAlignment="1">
      <alignment horizontal="center" vertical="center" shrinkToFit="1"/>
    </xf>
    <xf numFmtId="3" fontId="30" fillId="0" borderId="31" xfId="0" applyNumberFormat="1" applyFont="1" applyBorder="1" applyAlignment="1">
      <alignment horizontal="center" vertical="center" textRotation="90" shrinkToFit="1"/>
    </xf>
    <xf numFmtId="3" fontId="30" fillId="0" borderId="28" xfId="0" applyNumberFormat="1" applyFont="1" applyBorder="1" applyAlignment="1">
      <alignment horizontal="center" vertical="center" textRotation="90" shrinkToFit="1"/>
    </xf>
    <xf numFmtId="3" fontId="30" fillId="0" borderId="36" xfId="0" applyNumberFormat="1" applyFont="1" applyBorder="1" applyAlignment="1">
      <alignment horizontal="center" vertical="center" textRotation="90" shrinkToFit="1"/>
    </xf>
    <xf numFmtId="0" fontId="30" fillId="8" borderId="19" xfId="0" applyFont="1" applyFill="1" applyBorder="1" applyAlignment="1">
      <alignment vertical="top" wrapText="1"/>
    </xf>
    <xf numFmtId="0" fontId="28" fillId="8" borderId="57" xfId="0" applyFont="1" applyFill="1" applyBorder="1" applyAlignment="1">
      <alignment horizontal="left" vertical="top" wrapText="1"/>
    </xf>
    <xf numFmtId="0" fontId="28" fillId="8" borderId="19" xfId="0" applyFont="1" applyFill="1" applyBorder="1" applyAlignment="1">
      <alignment horizontal="left" vertical="top" wrapText="1"/>
    </xf>
    <xf numFmtId="49" fontId="28" fillId="7" borderId="45" xfId="0" applyNumberFormat="1" applyFont="1" applyFill="1" applyBorder="1" applyAlignment="1">
      <alignment horizontal="center" vertical="top"/>
    </xf>
    <xf numFmtId="0" fontId="30" fillId="0" borderId="3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3" fontId="30" fillId="0" borderId="30" xfId="0" applyNumberFormat="1" applyFont="1" applyBorder="1" applyAlignment="1">
      <alignment horizontal="center" vertical="center" textRotation="90" wrapText="1" shrinkToFit="1"/>
    </xf>
    <xf numFmtId="3" fontId="30" fillId="0" borderId="3" xfId="0" applyNumberFormat="1" applyFont="1" applyBorder="1" applyAlignment="1">
      <alignment horizontal="center" vertical="center" textRotation="90" wrapText="1" shrinkToFit="1"/>
    </xf>
    <xf numFmtId="3" fontId="30" fillId="0" borderId="29" xfId="0" applyNumberFormat="1" applyFont="1" applyBorder="1" applyAlignment="1">
      <alignment horizontal="center" vertical="center" textRotation="90" wrapText="1" shrinkToFit="1"/>
    </xf>
    <xf numFmtId="0" fontId="30" fillId="0" borderId="20" xfId="0" applyFont="1" applyBorder="1" applyAlignment="1">
      <alignment horizontal="center" vertical="center" textRotation="90" wrapText="1"/>
    </xf>
    <xf numFmtId="0" fontId="30" fillId="0" borderId="6" xfId="0" applyFont="1" applyBorder="1" applyAlignment="1">
      <alignment horizontal="center" vertical="center" textRotation="90" wrapText="1"/>
    </xf>
    <xf numFmtId="0" fontId="30" fillId="0" borderId="7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0" fontId="30" fillId="0" borderId="8" xfId="0" applyFont="1" applyBorder="1" applyAlignment="1">
      <alignment horizontal="center" vertical="center" textRotation="90" wrapText="1"/>
    </xf>
    <xf numFmtId="0" fontId="30" fillId="8" borderId="37" xfId="0" applyFont="1" applyFill="1" applyBorder="1" applyAlignment="1">
      <alignment horizontal="left" vertical="top" wrapText="1"/>
    </xf>
    <xf numFmtId="0" fontId="30" fillId="8" borderId="6" xfId="0" applyFont="1" applyFill="1" applyBorder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/>
    </xf>
    <xf numFmtId="0" fontId="30" fillId="8" borderId="57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57" xfId="0" applyFont="1" applyFill="1" applyBorder="1" applyAlignment="1">
      <alignment horizontal="center" vertical="top" wrapText="1"/>
    </xf>
    <xf numFmtId="0" fontId="30" fillId="8" borderId="10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0" fontId="30" fillId="0" borderId="18" xfId="0" applyFont="1" applyBorder="1" applyAlignment="1">
      <alignment horizontal="right" vertical="top"/>
    </xf>
    <xf numFmtId="49" fontId="34" fillId="6" borderId="32" xfId="0" applyNumberFormat="1" applyFont="1" applyFill="1" applyBorder="1" applyAlignment="1">
      <alignment horizontal="left" vertical="top" wrapText="1"/>
    </xf>
    <xf numFmtId="49" fontId="34" fillId="6" borderId="35" xfId="0" applyNumberFormat="1" applyFont="1" applyFill="1" applyBorder="1" applyAlignment="1">
      <alignment horizontal="left" vertical="top" wrapText="1"/>
    </xf>
    <xf numFmtId="0" fontId="34" fillId="4" borderId="34" xfId="0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28" fillId="9" borderId="26" xfId="0" applyFont="1" applyFill="1" applyBorder="1" applyAlignment="1">
      <alignment horizontal="left" vertical="top" wrapText="1"/>
    </xf>
    <xf numFmtId="0" fontId="29" fillId="9" borderId="24" xfId="0" applyFont="1" applyFill="1" applyBorder="1" applyAlignment="1">
      <alignment horizontal="left" vertical="top" wrapText="1"/>
    </xf>
    <xf numFmtId="0" fontId="28" fillId="2" borderId="26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30" fillId="0" borderId="81" xfId="0" applyFont="1" applyBorder="1" applyAlignment="1">
      <alignment horizontal="center" vertical="center" textRotation="90" wrapText="1"/>
    </xf>
    <xf numFmtId="0" fontId="30" fillId="0" borderId="0" xfId="0" applyFont="1" applyBorder="1" applyAlignment="1">
      <alignment horizontal="center" vertical="center" textRotation="90" wrapText="1"/>
    </xf>
    <xf numFmtId="0" fontId="28" fillId="0" borderId="32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30" fillId="8" borderId="4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30" fillId="8" borderId="14" xfId="0" applyFont="1" applyFill="1" applyBorder="1" applyAlignment="1">
      <alignment horizontal="left" vertical="top" wrapText="1"/>
    </xf>
    <xf numFmtId="0" fontId="40" fillId="8" borderId="30" xfId="0" applyFont="1" applyFill="1" applyBorder="1" applyAlignment="1">
      <alignment horizontal="left" vertical="top" wrapText="1"/>
    </xf>
    <xf numFmtId="0" fontId="40" fillId="8" borderId="3" xfId="0" applyFont="1" applyFill="1" applyBorder="1" applyAlignment="1">
      <alignment horizontal="left" vertical="top" wrapText="1"/>
    </xf>
    <xf numFmtId="0" fontId="40" fillId="8" borderId="14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/>
    </xf>
    <xf numFmtId="0" fontId="28" fillId="0" borderId="17" xfId="0" applyFont="1" applyBorder="1" applyAlignment="1">
      <alignment horizontal="center" vertical="center" textRotation="90" shrinkToFit="1"/>
    </xf>
    <xf numFmtId="0" fontId="28" fillId="0" borderId="11" xfId="0" applyFont="1" applyBorder="1" applyAlignment="1">
      <alignment horizontal="center" vertical="center" textRotation="90" shrinkToFit="1"/>
    </xf>
    <xf numFmtId="0" fontId="30" fillId="0" borderId="4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 textRotation="90" shrinkToFit="1"/>
    </xf>
    <xf numFmtId="0" fontId="28" fillId="0" borderId="54" xfId="0" applyFont="1" applyBorder="1" applyAlignment="1">
      <alignment horizontal="center" vertical="center" textRotation="90" shrinkToFit="1"/>
    </xf>
    <xf numFmtId="0" fontId="30" fillId="0" borderId="31" xfId="0" applyFont="1" applyBorder="1" applyAlignment="1">
      <alignment horizontal="center" vertical="center" textRotation="90" wrapText="1"/>
    </xf>
    <xf numFmtId="0" fontId="30" fillId="0" borderId="28" xfId="0" applyFont="1" applyBorder="1" applyAlignment="1">
      <alignment horizontal="center" vertical="center" textRotation="90" wrapText="1"/>
    </xf>
    <xf numFmtId="3" fontId="28" fillId="8" borderId="30" xfId="0" applyNumberFormat="1" applyFont="1" applyFill="1" applyBorder="1" applyAlignment="1">
      <alignment horizontal="center" vertical="center" wrapText="1"/>
    </xf>
    <xf numFmtId="3" fontId="28" fillId="8" borderId="3" xfId="0" applyNumberFormat="1" applyFont="1" applyFill="1" applyBorder="1" applyAlignment="1">
      <alignment horizontal="center" vertical="center" wrapText="1"/>
    </xf>
    <xf numFmtId="3" fontId="28" fillId="8" borderId="29" xfId="0" applyNumberFormat="1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30" fillId="8" borderId="56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/>
    </xf>
    <xf numFmtId="0" fontId="40" fillId="11" borderId="21" xfId="0" applyFont="1" applyFill="1" applyBorder="1" applyAlignment="1">
      <alignment horizontal="center" vertical="top" wrapText="1"/>
    </xf>
    <xf numFmtId="0" fontId="40" fillId="11" borderId="22" xfId="0" applyFont="1" applyFill="1" applyBorder="1" applyAlignment="1">
      <alignment horizontal="center" vertical="top" wrapText="1"/>
    </xf>
    <xf numFmtId="0" fontId="40" fillId="11" borderId="23" xfId="0" applyFont="1" applyFill="1" applyBorder="1" applyAlignment="1">
      <alignment horizontal="center" vertical="top" wrapText="1"/>
    </xf>
    <xf numFmtId="0" fontId="30" fillId="8" borderId="4" xfId="0" applyFont="1" applyFill="1" applyBorder="1" applyAlignment="1">
      <alignment horizontal="center" vertical="top"/>
    </xf>
    <xf numFmtId="0" fontId="30" fillId="8" borderId="3" xfId="0" applyFont="1" applyFill="1" applyBorder="1" applyAlignment="1">
      <alignment horizontal="center" vertical="top"/>
    </xf>
    <xf numFmtId="0" fontId="30" fillId="8" borderId="119" xfId="0" applyFont="1" applyFill="1" applyBorder="1" applyAlignment="1">
      <alignment horizontal="left" vertical="top" wrapText="1"/>
    </xf>
    <xf numFmtId="0" fontId="29" fillId="8" borderId="117" xfId="0" applyFont="1" applyFill="1" applyBorder="1" applyAlignment="1">
      <alignment horizontal="left" vertical="top" wrapText="1"/>
    </xf>
    <xf numFmtId="0" fontId="29" fillId="7" borderId="89" xfId="0" applyFont="1" applyFill="1" applyBorder="1" applyAlignment="1">
      <alignment horizontal="center"/>
    </xf>
    <xf numFmtId="0" fontId="29" fillId="7" borderId="85" xfId="0" applyFont="1" applyFill="1" applyBorder="1" applyAlignment="1">
      <alignment horizontal="center"/>
    </xf>
    <xf numFmtId="0" fontId="29" fillId="7" borderId="94" xfId="0" applyFont="1" applyFill="1" applyBorder="1" applyAlignment="1">
      <alignment horizontal="center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2" fillId="8" borderId="4" xfId="0" applyFont="1" applyFill="1" applyBorder="1" applyAlignment="1">
      <alignment horizontal="left" vertical="top" wrapText="1"/>
    </xf>
    <xf numFmtId="0" fontId="2" fillId="8" borderId="14" xfId="0" applyFont="1" applyFill="1" applyBorder="1" applyAlignment="1">
      <alignment horizontal="left" vertical="top" wrapText="1"/>
    </xf>
    <xf numFmtId="167" fontId="27" fillId="8" borderId="55" xfId="0" applyNumberFormat="1" applyFont="1" applyFill="1" applyBorder="1" applyAlignment="1">
      <alignment horizontal="center" vertical="top"/>
    </xf>
    <xf numFmtId="167" fontId="27" fillId="8" borderId="11" xfId="0" applyNumberFormat="1" applyFont="1" applyFill="1" applyBorder="1" applyAlignment="1">
      <alignment horizontal="center" vertical="top"/>
    </xf>
    <xf numFmtId="167" fontId="27" fillId="8" borderId="48" xfId="0" applyNumberFormat="1" applyFont="1" applyFill="1" applyBorder="1" applyAlignment="1">
      <alignment horizontal="center" vertical="top"/>
    </xf>
    <xf numFmtId="0" fontId="28" fillId="2" borderId="2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0" fontId="36" fillId="7" borderId="34" xfId="0" applyFont="1" applyFill="1" applyBorder="1" applyAlignment="1">
      <alignment horizontal="center" vertical="top" wrapText="1"/>
    </xf>
    <xf numFmtId="0" fontId="36" fillId="7" borderId="24" xfId="0" applyFont="1" applyFill="1" applyBorder="1" applyAlignment="1">
      <alignment horizontal="center" vertical="top" wrapText="1"/>
    </xf>
    <xf numFmtId="0" fontId="36" fillId="7" borderId="25" xfId="0" applyFont="1" applyFill="1" applyBorder="1" applyAlignment="1">
      <alignment horizontal="center" vertical="top" wrapText="1"/>
    </xf>
    <xf numFmtId="0" fontId="36" fillId="7" borderId="89" xfId="0" applyFont="1" applyFill="1" applyBorder="1" applyAlignment="1">
      <alignment horizontal="center" vertical="top" wrapText="1"/>
    </xf>
    <xf numFmtId="0" fontId="36" fillId="7" borderId="85" xfId="0" applyFont="1" applyFill="1" applyBorder="1" applyAlignment="1">
      <alignment horizontal="center" vertical="top" wrapText="1"/>
    </xf>
    <xf numFmtId="0" fontId="36" fillId="7" borderId="94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 wrapText="1"/>
    </xf>
    <xf numFmtId="0" fontId="30" fillId="8" borderId="45" xfId="0" applyFont="1" applyFill="1" applyBorder="1" applyAlignment="1">
      <alignment horizontal="center" vertical="top" wrapText="1"/>
    </xf>
    <xf numFmtId="0" fontId="2" fillId="8" borderId="95" xfId="0" applyFont="1" applyFill="1" applyBorder="1" applyAlignment="1">
      <alignment horizontal="center" vertical="top"/>
    </xf>
    <xf numFmtId="0" fontId="2" fillId="8" borderId="45" xfId="0" applyFont="1" applyFill="1" applyBorder="1" applyAlignment="1">
      <alignment horizontal="center" vertical="top"/>
    </xf>
    <xf numFmtId="0" fontId="2" fillId="8" borderId="93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7" fontId="2" fillId="8" borderId="57" xfId="0" applyNumberFormat="1" applyFont="1" applyFill="1" applyBorder="1" applyAlignment="1">
      <alignment horizontal="center" vertical="top"/>
    </xf>
    <xf numFmtId="167" fontId="2" fillId="8" borderId="10" xfId="0" applyNumberFormat="1" applyFont="1" applyFill="1" applyBorder="1" applyAlignment="1">
      <alignment horizontal="center" vertical="top"/>
    </xf>
    <xf numFmtId="167" fontId="2" fillId="8" borderId="19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2" fillId="8" borderId="10" xfId="0" applyFont="1" applyFill="1" applyBorder="1" applyAlignment="1">
      <alignment horizontal="left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8" borderId="19" xfId="0" applyFont="1" applyFill="1" applyBorder="1" applyAlignment="1">
      <alignment vertical="top" wrapText="1"/>
    </xf>
    <xf numFmtId="49" fontId="3" fillId="2" borderId="4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0" fontId="5" fillId="8" borderId="19" xfId="0" applyFont="1" applyFill="1" applyBorder="1" applyAlignment="1">
      <alignment horizontal="left" vertical="top" wrapText="1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49" fontId="1" fillId="7" borderId="57" xfId="0" applyNumberFormat="1" applyFont="1" applyFill="1" applyBorder="1" applyAlignment="1">
      <alignment horizontal="center" vertical="center" textRotation="90" wrapText="1"/>
    </xf>
    <xf numFmtId="49" fontId="1" fillId="7" borderId="10" xfId="0" applyNumberFormat="1" applyFont="1" applyFill="1" applyBorder="1" applyAlignment="1">
      <alignment horizontal="center" vertical="center" textRotation="90" wrapText="1"/>
    </xf>
    <xf numFmtId="0" fontId="19" fillId="7" borderId="10" xfId="0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0" fontId="2" fillId="8" borderId="55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48" xfId="0" applyFont="1" applyFill="1" applyBorder="1" applyAlignment="1">
      <alignment horizontal="center" vertical="top" wrapText="1"/>
    </xf>
    <xf numFmtId="49" fontId="2" fillId="7" borderId="57" xfId="0" applyNumberFormat="1" applyFont="1" applyFill="1" applyBorder="1" applyAlignment="1">
      <alignment horizontal="center" vertical="center" textRotation="90"/>
    </xf>
    <xf numFmtId="49" fontId="2" fillId="7" borderId="10" xfId="0" applyNumberFormat="1" applyFont="1" applyFill="1" applyBorder="1" applyAlignment="1">
      <alignment horizontal="center" vertical="center" textRotation="90"/>
    </xf>
    <xf numFmtId="49" fontId="2" fillId="7" borderId="19" xfId="0" applyNumberFormat="1" applyFont="1" applyFill="1" applyBorder="1" applyAlignment="1">
      <alignment horizontal="center" vertical="center" textRotation="90"/>
    </xf>
    <xf numFmtId="0" fontId="2" fillId="8" borderId="28" xfId="0" applyFont="1" applyFill="1" applyBorder="1" applyAlignment="1">
      <alignment vertical="top" wrapText="1"/>
    </xf>
    <xf numFmtId="0" fontId="5" fillId="8" borderId="48" xfId="0" applyFont="1" applyFill="1" applyBorder="1" applyAlignment="1">
      <alignment horizontal="center" vertical="top" wrapText="1"/>
    </xf>
    <xf numFmtId="49" fontId="3" fillId="9" borderId="38" xfId="0" applyNumberFormat="1" applyFont="1" applyFill="1" applyBorder="1" applyAlignment="1">
      <alignment horizontal="center" vertical="top"/>
    </xf>
    <xf numFmtId="49" fontId="7" fillId="7" borderId="57" xfId="0" applyNumberFormat="1" applyFont="1" applyFill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3" fontId="8" fillId="8" borderId="57" xfId="0" applyNumberFormat="1" applyFont="1" applyFill="1" applyBorder="1" applyAlignment="1">
      <alignment horizontal="left" vertical="top" wrapText="1"/>
    </xf>
    <xf numFmtId="3" fontId="8" fillId="8" borderId="19" xfId="0" applyNumberFormat="1" applyFont="1" applyFill="1" applyBorder="1" applyAlignment="1">
      <alignment horizontal="left" vertical="top" wrapText="1"/>
    </xf>
    <xf numFmtId="49" fontId="3" fillId="2" borderId="36" xfId="0" applyNumberFormat="1" applyFont="1" applyFill="1" applyBorder="1" applyAlignment="1">
      <alignment horizontal="right" vertical="top"/>
    </xf>
    <xf numFmtId="49" fontId="3" fillId="2" borderId="18" xfId="0" applyNumberFormat="1" applyFont="1" applyFill="1" applyBorder="1" applyAlignment="1">
      <alignment horizontal="right" vertical="top"/>
    </xf>
    <xf numFmtId="49" fontId="3" fillId="9" borderId="41" xfId="0" applyNumberFormat="1" applyFont="1" applyFill="1" applyBorder="1" applyAlignment="1">
      <alignment horizontal="right" vertical="top"/>
    </xf>
    <xf numFmtId="49" fontId="3" fillId="9" borderId="22" xfId="0" applyNumberFormat="1" applyFont="1" applyFill="1" applyBorder="1" applyAlignment="1">
      <alignment horizontal="right" vertical="top"/>
    </xf>
    <xf numFmtId="49" fontId="3" fillId="12" borderId="41" xfId="0" applyNumberFormat="1" applyFont="1" applyFill="1" applyBorder="1" applyAlignment="1">
      <alignment horizontal="right" vertical="top"/>
    </xf>
    <xf numFmtId="49" fontId="3" fillId="12" borderId="22" xfId="0" applyNumberFormat="1" applyFont="1" applyFill="1" applyBorder="1" applyAlignment="1">
      <alignment horizontal="right" vertical="top"/>
    </xf>
    <xf numFmtId="0" fontId="2" fillId="8" borderId="49" xfId="0" applyFont="1" applyFill="1" applyBorder="1" applyAlignment="1">
      <alignment horizontal="left" vertical="top" wrapText="1"/>
    </xf>
    <xf numFmtId="0" fontId="5" fillId="8" borderId="68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left" vertical="top" wrapText="1"/>
    </xf>
    <xf numFmtId="0" fontId="2" fillId="8" borderId="51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center" vertical="center" textRotation="90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right" vertical="top" wrapText="1"/>
    </xf>
    <xf numFmtId="0" fontId="3" fillId="4" borderId="35" xfId="0" applyFont="1" applyFill="1" applyBorder="1" applyAlignment="1">
      <alignment horizontal="right" vertical="top" wrapText="1"/>
    </xf>
    <xf numFmtId="0" fontId="3" fillId="4" borderId="33" xfId="0" applyFont="1" applyFill="1" applyBorder="1" applyAlignment="1">
      <alignment horizontal="right" vertical="top" wrapText="1"/>
    </xf>
    <xf numFmtId="0" fontId="3" fillId="7" borderId="34" xfId="0" applyFont="1" applyFill="1" applyBorder="1" applyAlignment="1">
      <alignment horizontal="right" vertical="top" wrapText="1"/>
    </xf>
    <xf numFmtId="0" fontId="3" fillId="7" borderId="24" xfId="0" applyFont="1" applyFill="1" applyBorder="1" applyAlignment="1">
      <alignment horizontal="right" vertical="top" wrapText="1"/>
    </xf>
    <xf numFmtId="0" fontId="3" fillId="7" borderId="25" xfId="0" applyFont="1" applyFill="1" applyBorder="1" applyAlignment="1">
      <alignment horizontal="right" vertical="top" wrapText="1"/>
    </xf>
    <xf numFmtId="49" fontId="2" fillId="7" borderId="10" xfId="0" applyNumberFormat="1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3" fontId="2" fillId="0" borderId="81" xfId="0" applyNumberFormat="1" applyFont="1" applyFill="1" applyBorder="1" applyAlignment="1">
      <alignment horizontal="left" vertical="top" wrapText="1"/>
    </xf>
    <xf numFmtId="0" fontId="2" fillId="3" borderId="42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2" fillId="3" borderId="44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3" fillId="5" borderId="39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 wrapText="1"/>
    </xf>
    <xf numFmtId="0" fontId="3" fillId="5" borderId="40" xfId="0" applyFont="1" applyFill="1" applyBorder="1" applyAlignment="1">
      <alignment horizontal="righ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7" borderId="42" xfId="0" applyFont="1" applyFill="1" applyBorder="1" applyAlignment="1">
      <alignment horizontal="left" vertical="top" wrapText="1"/>
    </xf>
    <xf numFmtId="0" fontId="2" fillId="7" borderId="43" xfId="0" applyFont="1" applyFill="1" applyBorder="1" applyAlignment="1">
      <alignment horizontal="left" vertical="top" wrapText="1"/>
    </xf>
    <xf numFmtId="0" fontId="2" fillId="7" borderId="44" xfId="0" applyFont="1" applyFill="1" applyBorder="1" applyAlignment="1">
      <alignment horizontal="left" vertical="top" wrapText="1"/>
    </xf>
    <xf numFmtId="0" fontId="2" fillId="7" borderId="34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3" fillId="4" borderId="34" xfId="0" applyFont="1" applyFill="1" applyBorder="1" applyAlignment="1">
      <alignment horizontal="right" vertical="top" wrapText="1"/>
    </xf>
    <xf numFmtId="0" fontId="3" fillId="4" borderId="24" xfId="0" applyFont="1" applyFill="1" applyBorder="1" applyAlignment="1">
      <alignment horizontal="right" vertical="top" wrapText="1"/>
    </xf>
    <xf numFmtId="0" fontId="3" fillId="4" borderId="25" xfId="0" applyFont="1" applyFill="1" applyBorder="1" applyAlignment="1">
      <alignment horizontal="right" vertical="top" wrapText="1"/>
    </xf>
    <xf numFmtId="0" fontId="2" fillId="8" borderId="37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3" fillId="8" borderId="10" xfId="0" applyFont="1" applyFill="1" applyBorder="1" applyAlignment="1">
      <alignment vertical="top" wrapText="1"/>
    </xf>
    <xf numFmtId="0" fontId="22" fillId="8" borderId="10" xfId="0" applyFont="1" applyFill="1" applyBorder="1" applyAlignment="1">
      <alignment vertical="top" wrapText="1"/>
    </xf>
    <xf numFmtId="49" fontId="1" fillId="7" borderId="66" xfId="0" applyNumberFormat="1" applyFont="1" applyFill="1" applyBorder="1" applyAlignment="1">
      <alignment horizontal="center" vertical="center" textRotation="90" wrapText="1"/>
    </xf>
    <xf numFmtId="49" fontId="1" fillId="7" borderId="45" xfId="0" applyNumberFormat="1" applyFont="1" applyFill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0" fontId="5" fillId="8" borderId="19" xfId="0" applyFont="1" applyFill="1" applyBorder="1" applyAlignment="1">
      <alignment vertical="top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68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left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49" fontId="2" fillId="0" borderId="57" xfId="0" applyNumberFormat="1" applyFont="1" applyBorder="1" applyAlignment="1">
      <alignment horizontal="center" vertical="top"/>
    </xf>
    <xf numFmtId="49" fontId="2" fillId="0" borderId="19" xfId="0" applyNumberFormat="1" applyFont="1" applyBorder="1" applyAlignment="1">
      <alignment horizontal="center" vertical="top"/>
    </xf>
    <xf numFmtId="0" fontId="3" fillId="8" borderId="57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center" wrapText="1"/>
    </xf>
    <xf numFmtId="0" fontId="5" fillId="8" borderId="48" xfId="0" applyFont="1" applyFill="1" applyBorder="1" applyAlignment="1">
      <alignment horizontal="center" vertical="center" wrapText="1"/>
    </xf>
    <xf numFmtId="49" fontId="3" fillId="7" borderId="45" xfId="0" applyNumberFormat="1" applyFont="1" applyFill="1" applyBorder="1" applyAlignment="1">
      <alignment horizontal="center" vertical="top"/>
    </xf>
    <xf numFmtId="0" fontId="3" fillId="8" borderId="0" xfId="0" applyFont="1" applyFill="1" applyBorder="1" applyAlignment="1">
      <alignment horizontal="center" vertical="top" wrapText="1"/>
    </xf>
    <xf numFmtId="49" fontId="3" fillId="0" borderId="57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 textRotation="90" shrinkToFit="1"/>
    </xf>
    <xf numFmtId="3" fontId="2" fillId="0" borderId="28" xfId="0" applyNumberFormat="1" applyFont="1" applyBorder="1" applyAlignment="1">
      <alignment horizontal="center" vertical="center" textRotation="90" shrinkToFit="1"/>
    </xf>
    <xf numFmtId="3" fontId="2" fillId="0" borderId="36" xfId="0" applyNumberFormat="1" applyFont="1" applyBorder="1" applyAlignment="1">
      <alignment horizontal="center" vertical="center" textRotation="90" shrinkToFit="1"/>
    </xf>
    <xf numFmtId="3" fontId="2" fillId="0" borderId="17" xfId="0" applyNumberFormat="1" applyFont="1" applyFill="1" applyBorder="1" applyAlignment="1">
      <alignment horizontal="center" vertical="center" wrapText="1" shrinkToFit="1"/>
    </xf>
    <xf numFmtId="3" fontId="2" fillId="0" borderId="11" xfId="0" applyNumberFormat="1" applyFont="1" applyFill="1" applyBorder="1" applyAlignment="1">
      <alignment horizontal="center" vertical="center" wrapText="1" shrinkToFit="1"/>
    </xf>
    <xf numFmtId="3" fontId="2" fillId="0" borderId="15" xfId="0" applyNumberFormat="1" applyFont="1" applyFill="1" applyBorder="1" applyAlignment="1">
      <alignment horizontal="center" vertical="center" wrapText="1" shrinkToFit="1"/>
    </xf>
    <xf numFmtId="3" fontId="2" fillId="0" borderId="30" xfId="0" applyNumberFormat="1" applyFont="1" applyBorder="1" applyAlignment="1">
      <alignment horizontal="center" vertical="center" textRotation="90" wrapText="1" shrinkToFit="1"/>
    </xf>
    <xf numFmtId="3" fontId="2" fillId="0" borderId="3" xfId="0" applyNumberFormat="1" applyFont="1" applyBorder="1" applyAlignment="1">
      <alignment horizontal="center" vertical="center" textRotation="90" wrapText="1" shrinkToFit="1"/>
    </xf>
    <xf numFmtId="3" fontId="2" fillId="0" borderId="29" xfId="0" applyNumberFormat="1" applyFont="1" applyBorder="1" applyAlignment="1">
      <alignment horizontal="center" vertical="center" textRotation="90" wrapText="1" shrinkToFi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0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13" fillId="8" borderId="0" xfId="0" applyFont="1" applyFill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2" fillId="0" borderId="18" xfId="0" applyFont="1" applyBorder="1" applyAlignment="1">
      <alignment horizontal="right" vertical="top"/>
    </xf>
    <xf numFmtId="49" fontId="6" fillId="6" borderId="32" xfId="0" applyNumberFormat="1" applyFont="1" applyFill="1" applyBorder="1" applyAlignment="1">
      <alignment horizontal="left" vertical="top" wrapText="1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2" fillId="8" borderId="57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3" fillId="9" borderId="26" xfId="0" applyFont="1" applyFill="1" applyBorder="1" applyAlignment="1">
      <alignment horizontal="left" vertical="top" wrapText="1"/>
    </xf>
    <xf numFmtId="0" fontId="5" fillId="9" borderId="24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left" vertical="top" wrapText="1"/>
    </xf>
    <xf numFmtId="0" fontId="3" fillId="8" borderId="19" xfId="0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horizontal="center" vertical="center" textRotation="90" shrinkToFit="1"/>
    </xf>
    <xf numFmtId="3" fontId="2" fillId="0" borderId="6" xfId="0" applyNumberFormat="1" applyFont="1" applyBorder="1" applyAlignment="1">
      <alignment horizontal="center" vertical="center" textRotation="90" shrinkToFit="1"/>
    </xf>
    <xf numFmtId="3" fontId="2" fillId="0" borderId="7" xfId="0" applyNumberFormat="1" applyFont="1" applyBorder="1" applyAlignment="1">
      <alignment horizontal="center" vertical="center" textRotation="90" shrinkToFit="1"/>
    </xf>
    <xf numFmtId="3" fontId="2" fillId="0" borderId="16" xfId="0" applyNumberFormat="1" applyFont="1" applyBorder="1" applyAlignment="1">
      <alignment horizontal="center" vertical="center" textRotation="90" shrinkToFit="1"/>
    </xf>
    <xf numFmtId="3" fontId="2" fillId="0" borderId="10" xfId="0" applyNumberFormat="1" applyFont="1" applyBorder="1" applyAlignment="1">
      <alignment horizontal="center" vertical="center" textRotation="90" shrinkToFit="1"/>
    </xf>
    <xf numFmtId="3" fontId="2" fillId="0" borderId="8" xfId="0" applyNumberFormat="1" applyFont="1" applyBorder="1" applyAlignment="1">
      <alignment horizontal="center" vertical="center" textRotation="90" shrinkToFit="1"/>
    </xf>
    <xf numFmtId="3" fontId="2" fillId="0" borderId="31" xfId="0" applyNumberFormat="1" applyFont="1" applyBorder="1" applyAlignment="1">
      <alignment horizontal="center" vertical="center" shrinkToFit="1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36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</cellXfs>
  <cellStyles count="5">
    <cellStyle name="Excel Built-in Normal" xfId="3"/>
    <cellStyle name="Įprastas" xfId="0" builtinId="0"/>
    <cellStyle name="Įprastas 2" xfId="2"/>
    <cellStyle name="Kablelis" xfId="4" builtinId="3"/>
    <cellStyle name="Normal_biudz uz 2001 atskaitomybe3" xfId="1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21"/>
  <sheetViews>
    <sheetView tabSelected="1" zoomScaleNormal="100" zoomScaleSheetLayoutView="100" workbookViewId="0">
      <selection activeCell="J78" sqref="J78"/>
    </sheetView>
  </sheetViews>
  <sheetFormatPr defaultColWidth="9.140625" defaultRowHeight="12.75"/>
  <cols>
    <col min="1" max="3" width="2.5703125" style="583" customWidth="1"/>
    <col min="4" max="4" width="28" style="583" customWidth="1"/>
    <col min="5" max="5" width="4.42578125" style="585" customWidth="1"/>
    <col min="6" max="6" width="9.42578125" style="585" customWidth="1"/>
    <col min="7" max="9" width="9.42578125" style="583" customWidth="1"/>
    <col min="10" max="10" width="36" style="583" customWidth="1"/>
    <col min="11" max="11" width="5.7109375" style="583" customWidth="1"/>
    <col min="12" max="13" width="5" style="583" customWidth="1"/>
    <col min="14" max="16384" width="9.140625" style="588"/>
  </cols>
  <sheetData>
    <row r="1" spans="1:20" ht="31.5" customHeight="1">
      <c r="E1" s="584"/>
      <c r="G1" s="586"/>
      <c r="H1" s="586"/>
      <c r="I1" s="586"/>
      <c r="J1" s="1296" t="s">
        <v>186</v>
      </c>
      <c r="K1" s="1296"/>
      <c r="L1" s="1296"/>
      <c r="M1" s="1296"/>
    </row>
    <row r="2" spans="1:20" ht="17.25" customHeight="1">
      <c r="E2" s="584"/>
      <c r="G2" s="586"/>
      <c r="H2" s="586"/>
      <c r="I2" s="586"/>
      <c r="J2" s="1296" t="s">
        <v>187</v>
      </c>
      <c r="K2" s="1296"/>
      <c r="L2" s="1296"/>
      <c r="M2" s="1296"/>
    </row>
    <row r="3" spans="1:20" ht="16.5" customHeight="1">
      <c r="E3" s="584"/>
      <c r="G3" s="586"/>
      <c r="H3" s="586"/>
      <c r="I3" s="586"/>
      <c r="J3" s="586"/>
      <c r="K3" s="586"/>
      <c r="L3" s="586"/>
      <c r="M3" s="586"/>
    </row>
    <row r="4" spans="1:20" s="583" customFormat="1" ht="15" customHeight="1">
      <c r="A4" s="1297" t="s">
        <v>223</v>
      </c>
      <c r="B4" s="1297"/>
      <c r="C4" s="1297"/>
      <c r="D4" s="1297"/>
      <c r="E4" s="1297"/>
      <c r="F4" s="1297"/>
      <c r="G4" s="1297"/>
      <c r="H4" s="1297"/>
      <c r="I4" s="1297"/>
      <c r="J4" s="1297"/>
      <c r="K4" s="1297"/>
      <c r="L4" s="1297"/>
      <c r="M4" s="1297"/>
    </row>
    <row r="5" spans="1:20" ht="14.25" customHeight="1">
      <c r="A5" s="1298" t="s">
        <v>87</v>
      </c>
      <c r="B5" s="1298"/>
      <c r="C5" s="1298"/>
      <c r="D5" s="1298"/>
      <c r="E5" s="1298"/>
      <c r="F5" s="1298"/>
      <c r="G5" s="1298"/>
      <c r="H5" s="1298"/>
      <c r="I5" s="1298"/>
      <c r="J5" s="1298"/>
      <c r="K5" s="1298"/>
      <c r="L5" s="1298"/>
      <c r="M5" s="1298"/>
    </row>
    <row r="6" spans="1:20" ht="15.95" customHeight="1">
      <c r="A6" s="1189" t="s">
        <v>33</v>
      </c>
      <c r="B6" s="1189"/>
      <c r="C6" s="1189"/>
      <c r="D6" s="1189"/>
      <c r="E6" s="1189"/>
      <c r="F6" s="1189"/>
      <c r="G6" s="1189"/>
      <c r="H6" s="1189"/>
      <c r="I6" s="1189"/>
      <c r="J6" s="1189"/>
      <c r="K6" s="1189"/>
      <c r="L6" s="1189"/>
      <c r="M6" s="1189"/>
    </row>
    <row r="7" spans="1:20" ht="14.45" customHeight="1" thickBot="1">
      <c r="J7" s="1305" t="s">
        <v>31</v>
      </c>
      <c r="K7" s="1305"/>
      <c r="L7" s="1305"/>
      <c r="M7" s="1305"/>
    </row>
    <row r="8" spans="1:20" s="591" customFormat="1" ht="25.5" customHeight="1">
      <c r="A8" s="1264" t="s">
        <v>16</v>
      </c>
      <c r="B8" s="1267" t="s">
        <v>0</v>
      </c>
      <c r="C8" s="1267" t="s">
        <v>1</v>
      </c>
      <c r="D8" s="1270" t="s">
        <v>10</v>
      </c>
      <c r="E8" s="1273" t="s">
        <v>2</v>
      </c>
      <c r="F8" s="1285" t="s">
        <v>3</v>
      </c>
      <c r="G8" s="1288" t="s">
        <v>212</v>
      </c>
      <c r="H8" s="1291" t="s">
        <v>213</v>
      </c>
      <c r="I8" s="1314" t="s">
        <v>214</v>
      </c>
      <c r="J8" s="1316" t="s">
        <v>141</v>
      </c>
      <c r="K8" s="1317"/>
      <c r="L8" s="1317"/>
      <c r="M8" s="1318"/>
    </row>
    <row r="9" spans="1:20" s="591" customFormat="1" ht="21.75" customHeight="1">
      <c r="A9" s="1265"/>
      <c r="B9" s="1268"/>
      <c r="C9" s="1268"/>
      <c r="D9" s="1271"/>
      <c r="E9" s="1274"/>
      <c r="F9" s="1286"/>
      <c r="G9" s="1289"/>
      <c r="H9" s="1292"/>
      <c r="I9" s="1315"/>
      <c r="J9" s="1280" t="s">
        <v>10</v>
      </c>
      <c r="K9" s="1282" t="s">
        <v>211</v>
      </c>
      <c r="L9" s="1283"/>
      <c r="M9" s="1284"/>
    </row>
    <row r="10" spans="1:20" s="591" customFormat="1" ht="106.5" customHeight="1" thickBot="1">
      <c r="A10" s="1266"/>
      <c r="B10" s="1269"/>
      <c r="C10" s="1269"/>
      <c r="D10" s="1272"/>
      <c r="E10" s="1275"/>
      <c r="F10" s="1287"/>
      <c r="G10" s="1290"/>
      <c r="H10" s="1293"/>
      <c r="I10" s="1315"/>
      <c r="J10" s="1281"/>
      <c r="K10" s="592" t="s">
        <v>134</v>
      </c>
      <c r="L10" s="592" t="s">
        <v>135</v>
      </c>
      <c r="M10" s="1038" t="s">
        <v>136</v>
      </c>
    </row>
    <row r="11" spans="1:20" s="594" customFormat="1" ht="14.25" customHeight="1">
      <c r="A11" s="1306" t="s">
        <v>25</v>
      </c>
      <c r="B11" s="1307"/>
      <c r="C11" s="1307"/>
      <c r="D11" s="1307"/>
      <c r="E11" s="1307"/>
      <c r="F11" s="1307"/>
      <c r="G11" s="1307"/>
      <c r="H11" s="1307"/>
      <c r="I11" s="1307"/>
      <c r="J11" s="1307"/>
      <c r="K11" s="974"/>
      <c r="L11" s="974"/>
      <c r="M11" s="975"/>
      <c r="T11" s="1056"/>
    </row>
    <row r="12" spans="1:20" s="594" customFormat="1" ht="14.25" customHeight="1">
      <c r="A12" s="1308" t="s">
        <v>88</v>
      </c>
      <c r="B12" s="1309"/>
      <c r="C12" s="1309"/>
      <c r="D12" s="1309"/>
      <c r="E12" s="1309"/>
      <c r="F12" s="1309"/>
      <c r="G12" s="1309"/>
      <c r="H12" s="1309"/>
      <c r="I12" s="1309"/>
      <c r="J12" s="1309"/>
      <c r="K12" s="976"/>
      <c r="L12" s="976"/>
      <c r="M12" s="977"/>
    </row>
    <row r="13" spans="1:20" ht="15.75" customHeight="1">
      <c r="A13" s="595" t="s">
        <v>4</v>
      </c>
      <c r="B13" s="1310" t="s">
        <v>97</v>
      </c>
      <c r="C13" s="1311"/>
      <c r="D13" s="1311"/>
      <c r="E13" s="1311"/>
      <c r="F13" s="1311"/>
      <c r="G13" s="1311"/>
      <c r="H13" s="1311"/>
      <c r="I13" s="1311"/>
      <c r="J13" s="1311"/>
      <c r="K13" s="1311"/>
      <c r="L13" s="1311"/>
      <c r="M13" s="1195"/>
    </row>
    <row r="14" spans="1:20" ht="15.75" customHeight="1">
      <c r="A14" s="596" t="s">
        <v>4</v>
      </c>
      <c r="B14" s="597" t="s">
        <v>4</v>
      </c>
      <c r="C14" s="1312" t="s">
        <v>98</v>
      </c>
      <c r="D14" s="1313"/>
      <c r="E14" s="1313"/>
      <c r="F14" s="1313"/>
      <c r="G14" s="1313"/>
      <c r="H14" s="1313"/>
      <c r="I14" s="1313"/>
      <c r="J14" s="1313"/>
      <c r="K14" s="978"/>
      <c r="L14" s="978"/>
      <c r="M14" s="979"/>
    </row>
    <row r="15" spans="1:20" ht="13.5" customHeight="1">
      <c r="A15" s="598" t="s">
        <v>4</v>
      </c>
      <c r="B15" s="599" t="s">
        <v>4</v>
      </c>
      <c r="C15" s="600" t="s">
        <v>4</v>
      </c>
      <c r="D15" s="1277" t="s">
        <v>51</v>
      </c>
      <c r="E15" s="601"/>
      <c r="F15" s="602" t="s">
        <v>20</v>
      </c>
      <c r="G15" s="625">
        <f>204.8+3+5.3</f>
        <v>213.1</v>
      </c>
      <c r="H15" s="860">
        <f>32.7+270.3+3+10</f>
        <v>316</v>
      </c>
      <c r="I15" s="660">
        <f>33+270.3+3</f>
        <v>306.3</v>
      </c>
      <c r="J15" s="603"/>
      <c r="K15" s="604"/>
      <c r="L15" s="980"/>
      <c r="M15" s="607"/>
    </row>
    <row r="16" spans="1:20" ht="13.5" customHeight="1">
      <c r="A16" s="598"/>
      <c r="B16" s="599"/>
      <c r="C16" s="600"/>
      <c r="D16" s="1246"/>
      <c r="E16" s="608"/>
      <c r="F16" s="602" t="s">
        <v>40</v>
      </c>
      <c r="G16" s="625">
        <f>4+10.4+0.1</f>
        <v>14.5</v>
      </c>
      <c r="H16" s="623"/>
      <c r="I16" s="625"/>
      <c r="J16" s="603"/>
      <c r="K16" s="609"/>
      <c r="L16" s="981"/>
      <c r="M16" s="607"/>
    </row>
    <row r="17" spans="1:13" ht="13.5" customHeight="1">
      <c r="A17" s="598"/>
      <c r="B17" s="599"/>
      <c r="C17" s="600"/>
      <c r="D17" s="1246"/>
      <c r="E17" s="608"/>
      <c r="F17" s="611" t="s">
        <v>38</v>
      </c>
      <c r="G17" s="625">
        <v>98.5</v>
      </c>
      <c r="H17" s="623"/>
      <c r="I17" s="625"/>
      <c r="J17" s="603"/>
      <c r="K17" s="609"/>
      <c r="L17" s="981"/>
      <c r="M17" s="607"/>
    </row>
    <row r="18" spans="1:13" ht="13.5" customHeight="1">
      <c r="A18" s="598"/>
      <c r="B18" s="599"/>
      <c r="C18" s="600"/>
      <c r="D18" s="1278"/>
      <c r="E18" s="608"/>
      <c r="F18" s="611" t="s">
        <v>61</v>
      </c>
      <c r="G18" s="625">
        <v>3.6</v>
      </c>
      <c r="H18" s="623"/>
      <c r="I18" s="625"/>
      <c r="J18" s="603"/>
      <c r="K18" s="609"/>
      <c r="L18" s="981"/>
      <c r="M18" s="614"/>
    </row>
    <row r="19" spans="1:13" ht="15.75" customHeight="1">
      <c r="A19" s="1208"/>
      <c r="B19" s="1209"/>
      <c r="C19" s="1279"/>
      <c r="D19" s="1239" t="s">
        <v>24</v>
      </c>
      <c r="E19" s="1262" t="s">
        <v>93</v>
      </c>
      <c r="F19" s="566" t="s">
        <v>188</v>
      </c>
      <c r="G19" s="567"/>
      <c r="H19" s="568">
        <v>32.700000000000003</v>
      </c>
      <c r="I19" s="569">
        <v>33</v>
      </c>
      <c r="J19" s="615" t="s">
        <v>91</v>
      </c>
      <c r="K19" s="616">
        <v>2</v>
      </c>
      <c r="L19" s="616">
        <v>60</v>
      </c>
      <c r="M19" s="621">
        <v>60</v>
      </c>
    </row>
    <row r="20" spans="1:13" ht="27" customHeight="1">
      <c r="A20" s="1208"/>
      <c r="B20" s="1209"/>
      <c r="C20" s="1279"/>
      <c r="D20" s="1239"/>
      <c r="E20" s="1263"/>
      <c r="F20" s="578" t="s">
        <v>189</v>
      </c>
      <c r="G20" s="538">
        <f>11-7-1</f>
        <v>3</v>
      </c>
      <c r="H20" s="539"/>
      <c r="I20" s="540"/>
      <c r="J20" s="626" t="s">
        <v>30</v>
      </c>
      <c r="K20" s="627">
        <v>1</v>
      </c>
      <c r="L20" s="627">
        <v>2</v>
      </c>
      <c r="M20" s="632">
        <v>2</v>
      </c>
    </row>
    <row r="21" spans="1:13" ht="24.75" customHeight="1">
      <c r="A21" s="1208"/>
      <c r="B21" s="1209"/>
      <c r="C21" s="1279"/>
      <c r="D21" s="1239"/>
      <c r="E21" s="1263"/>
      <c r="F21" s="578"/>
      <c r="G21" s="541"/>
      <c r="H21" s="539"/>
      <c r="I21" s="540"/>
      <c r="J21" s="633" t="s">
        <v>27</v>
      </c>
      <c r="K21" s="634"/>
      <c r="L21" s="634">
        <v>60</v>
      </c>
      <c r="M21" s="639"/>
    </row>
    <row r="22" spans="1:13" ht="27" customHeight="1">
      <c r="A22" s="598"/>
      <c r="B22" s="599"/>
      <c r="C22" s="600"/>
      <c r="D22" s="640"/>
      <c r="E22" s="641"/>
      <c r="F22" s="578"/>
      <c r="G22" s="541"/>
      <c r="H22" s="539"/>
      <c r="I22" s="540"/>
      <c r="J22" s="642" t="s">
        <v>164</v>
      </c>
      <c r="K22" s="643">
        <v>1100</v>
      </c>
      <c r="L22" s="982">
        <v>1100</v>
      </c>
      <c r="M22" s="649">
        <v>1100</v>
      </c>
    </row>
    <row r="23" spans="1:13" ht="30" customHeight="1">
      <c r="A23" s="598"/>
      <c r="B23" s="599"/>
      <c r="C23" s="600"/>
      <c r="D23" s="640"/>
      <c r="E23" s="641"/>
      <c r="F23" s="578"/>
      <c r="G23" s="541"/>
      <c r="H23" s="539"/>
      <c r="I23" s="540"/>
      <c r="J23" s="650" t="s">
        <v>198</v>
      </c>
      <c r="K23" s="651"/>
      <c r="L23" s="983">
        <v>3</v>
      </c>
      <c r="M23" s="657">
        <v>3</v>
      </c>
    </row>
    <row r="24" spans="1:13" ht="25.5" customHeight="1">
      <c r="A24" s="1208"/>
      <c r="B24" s="1209"/>
      <c r="C24" s="600"/>
      <c r="D24" s="1220" t="s">
        <v>195</v>
      </c>
      <c r="E24" s="658" t="s">
        <v>93</v>
      </c>
      <c r="F24" s="577" t="s">
        <v>188</v>
      </c>
      <c r="G24" s="542">
        <f>204.8-5</f>
        <v>199.8</v>
      </c>
      <c r="H24" s="543">
        <v>270.3</v>
      </c>
      <c r="I24" s="544">
        <v>270.3</v>
      </c>
      <c r="J24" s="661" t="s">
        <v>32</v>
      </c>
      <c r="K24" s="662">
        <v>70</v>
      </c>
      <c r="L24" s="662">
        <v>150</v>
      </c>
      <c r="M24" s="667">
        <v>150</v>
      </c>
    </row>
    <row r="25" spans="1:13" ht="27" customHeight="1">
      <c r="A25" s="1208"/>
      <c r="B25" s="1209"/>
      <c r="C25" s="600"/>
      <c r="D25" s="1238"/>
      <c r="E25" s="668" t="s">
        <v>74</v>
      </c>
      <c r="F25" s="578" t="s">
        <v>189</v>
      </c>
      <c r="G25" s="541"/>
      <c r="H25" s="539"/>
      <c r="I25" s="540"/>
      <c r="J25" s="669" t="s">
        <v>199</v>
      </c>
      <c r="K25" s="670">
        <v>5</v>
      </c>
      <c r="L25" s="670">
        <v>5</v>
      </c>
      <c r="M25" s="675">
        <v>5</v>
      </c>
    </row>
    <row r="26" spans="1:13" ht="27.75" customHeight="1">
      <c r="A26" s="1208"/>
      <c r="B26" s="1209"/>
      <c r="C26" s="600"/>
      <c r="D26" s="1238"/>
      <c r="E26" s="668" t="s">
        <v>55</v>
      </c>
      <c r="F26" s="578"/>
      <c r="G26" s="541"/>
      <c r="H26" s="539"/>
      <c r="I26" s="540"/>
      <c r="J26" s="669" t="s">
        <v>151</v>
      </c>
      <c r="K26" s="670">
        <v>3</v>
      </c>
      <c r="L26" s="670">
        <v>3</v>
      </c>
      <c r="M26" s="675">
        <v>3</v>
      </c>
    </row>
    <row r="27" spans="1:13" ht="27.75" customHeight="1">
      <c r="A27" s="1208"/>
      <c r="B27" s="1209"/>
      <c r="C27" s="600"/>
      <c r="D27" s="1238"/>
      <c r="E27" s="676"/>
      <c r="F27" s="578"/>
      <c r="G27" s="541"/>
      <c r="H27" s="539"/>
      <c r="I27" s="540"/>
      <c r="J27" s="677" t="s">
        <v>165</v>
      </c>
      <c r="K27" s="678">
        <v>100</v>
      </c>
      <c r="L27" s="678">
        <v>200</v>
      </c>
      <c r="M27" s="683">
        <v>250</v>
      </c>
    </row>
    <row r="28" spans="1:13" ht="27.75" customHeight="1">
      <c r="A28" s="1208"/>
      <c r="B28" s="1209"/>
      <c r="C28" s="600"/>
      <c r="D28" s="1238"/>
      <c r="E28" s="676"/>
      <c r="F28" s="578"/>
      <c r="G28" s="541"/>
      <c r="H28" s="539"/>
      <c r="I28" s="540"/>
      <c r="J28" s="650" t="s">
        <v>112</v>
      </c>
      <c r="K28" s="684">
        <v>1</v>
      </c>
      <c r="L28" s="684">
        <v>1</v>
      </c>
      <c r="M28" s="689">
        <v>1</v>
      </c>
    </row>
    <row r="29" spans="1:13" ht="27.75" customHeight="1">
      <c r="A29" s="1208"/>
      <c r="B29" s="1209"/>
      <c r="C29" s="600"/>
      <c r="D29" s="1238"/>
      <c r="E29" s="676"/>
      <c r="F29" s="578"/>
      <c r="G29" s="541"/>
      <c r="H29" s="539"/>
      <c r="I29" s="540"/>
      <c r="J29" s="690" t="s">
        <v>166</v>
      </c>
      <c r="K29" s="691">
        <v>1</v>
      </c>
      <c r="L29" s="984">
        <v>1</v>
      </c>
      <c r="M29" s="692">
        <v>1</v>
      </c>
    </row>
    <row r="30" spans="1:13" ht="27.75" customHeight="1">
      <c r="A30" s="1208"/>
      <c r="B30" s="1209"/>
      <c r="C30" s="600"/>
      <c r="D30" s="1238"/>
      <c r="E30" s="676"/>
      <c r="F30" s="578"/>
      <c r="G30" s="541"/>
      <c r="H30" s="539"/>
      <c r="I30" s="540"/>
      <c r="J30" s="669" t="s">
        <v>152</v>
      </c>
      <c r="K30" s="697">
        <v>2</v>
      </c>
      <c r="L30" s="985">
        <v>2</v>
      </c>
      <c r="M30" s="675">
        <v>2</v>
      </c>
    </row>
    <row r="31" spans="1:13" ht="18.75" customHeight="1">
      <c r="A31" s="1208"/>
      <c r="B31" s="1209"/>
      <c r="C31" s="600"/>
      <c r="D31" s="1276"/>
      <c r="E31" s="701"/>
      <c r="F31" s="578"/>
      <c r="G31" s="541"/>
      <c r="H31" s="539"/>
      <c r="I31" s="540"/>
      <c r="J31" s="702" t="s">
        <v>104</v>
      </c>
      <c r="K31" s="703">
        <v>4</v>
      </c>
      <c r="L31" s="986">
        <v>4</v>
      </c>
      <c r="M31" s="709">
        <v>5</v>
      </c>
    </row>
    <row r="32" spans="1:13" ht="33" customHeight="1">
      <c r="A32" s="710"/>
      <c r="B32" s="599"/>
      <c r="C32" s="711"/>
      <c r="D32" s="1217" t="s">
        <v>200</v>
      </c>
      <c r="E32" s="712" t="s">
        <v>55</v>
      </c>
      <c r="F32" s="545" t="s">
        <v>188</v>
      </c>
      <c r="G32" s="542">
        <f>3+5</f>
        <v>8</v>
      </c>
      <c r="H32" s="542">
        <v>3</v>
      </c>
      <c r="I32" s="544">
        <v>3</v>
      </c>
      <c r="J32" s="669" t="s">
        <v>153</v>
      </c>
      <c r="K32" s="713">
        <v>2</v>
      </c>
      <c r="L32" s="987"/>
      <c r="M32" s="667">
        <v>2</v>
      </c>
    </row>
    <row r="33" spans="1:13" ht="33" customHeight="1">
      <c r="A33" s="710"/>
      <c r="B33" s="599"/>
      <c r="C33" s="711"/>
      <c r="D33" s="1240"/>
      <c r="E33" s="714"/>
      <c r="F33" s="579" t="s">
        <v>189</v>
      </c>
      <c r="G33" s="565">
        <v>1</v>
      </c>
      <c r="H33" s="553"/>
      <c r="I33" s="551"/>
      <c r="J33" s="702" t="s">
        <v>154</v>
      </c>
      <c r="K33" s="716">
        <v>1</v>
      </c>
      <c r="L33" s="716"/>
      <c r="M33" s="709">
        <v>1</v>
      </c>
    </row>
    <row r="34" spans="1:13" ht="28.5" customHeight="1">
      <c r="A34" s="710"/>
      <c r="B34" s="599"/>
      <c r="C34" s="711"/>
      <c r="D34" s="640" t="s">
        <v>37</v>
      </c>
      <c r="E34" s="718" t="s">
        <v>55</v>
      </c>
      <c r="F34" s="549" t="s">
        <v>189</v>
      </c>
      <c r="G34" s="541">
        <v>0.1</v>
      </c>
      <c r="H34" s="541"/>
      <c r="I34" s="540"/>
      <c r="J34" s="719"/>
      <c r="K34" s="720"/>
      <c r="L34" s="720"/>
      <c r="M34" s="721"/>
    </row>
    <row r="35" spans="1:13" ht="15" customHeight="1">
      <c r="A35" s="710"/>
      <c r="B35" s="599"/>
      <c r="C35" s="724"/>
      <c r="D35" s="1217" t="s">
        <v>53</v>
      </c>
      <c r="E35" s="725" t="s">
        <v>55</v>
      </c>
      <c r="F35" s="545" t="s">
        <v>188</v>
      </c>
      <c r="G35" s="542">
        <v>5.3</v>
      </c>
      <c r="H35" s="542"/>
      <c r="I35" s="547"/>
      <c r="J35" s="1294" t="s">
        <v>201</v>
      </c>
      <c r="K35" s="1299">
        <v>100</v>
      </c>
      <c r="L35" s="1301"/>
      <c r="M35" s="1303"/>
    </row>
    <row r="36" spans="1:13" ht="11.25" customHeight="1">
      <c r="A36" s="710"/>
      <c r="B36" s="599"/>
      <c r="C36" s="724"/>
      <c r="D36" s="1239"/>
      <c r="E36" s="718" t="s">
        <v>23</v>
      </c>
      <c r="F36" s="546" t="s">
        <v>190</v>
      </c>
      <c r="G36" s="541">
        <f>102.1-3.6</f>
        <v>98.5</v>
      </c>
      <c r="H36" s="541"/>
      <c r="I36" s="548"/>
      <c r="J36" s="1295"/>
      <c r="K36" s="1300"/>
      <c r="L36" s="1302"/>
      <c r="M36" s="1304"/>
    </row>
    <row r="37" spans="1:13" ht="13.5" customHeight="1">
      <c r="A37" s="710"/>
      <c r="B37" s="599"/>
      <c r="C37" s="724"/>
      <c r="D37" s="1239"/>
      <c r="E37" s="718"/>
      <c r="F37" s="546" t="s">
        <v>191</v>
      </c>
      <c r="G37" s="541">
        <v>3.6</v>
      </c>
      <c r="H37" s="541"/>
      <c r="I37" s="548"/>
      <c r="J37" s="650"/>
      <c r="K37" s="726"/>
      <c r="L37" s="726"/>
      <c r="M37" s="727"/>
    </row>
    <row r="38" spans="1:13" ht="12.75" customHeight="1">
      <c r="A38" s="710"/>
      <c r="B38" s="599"/>
      <c r="C38" s="724"/>
      <c r="D38" s="1239"/>
      <c r="E38" s="730"/>
      <c r="F38" s="546" t="s">
        <v>192</v>
      </c>
      <c r="G38" s="541"/>
      <c r="H38" s="541"/>
      <c r="I38" s="548"/>
      <c r="J38" s="650"/>
      <c r="K38" s="726"/>
      <c r="L38" s="726"/>
      <c r="M38" s="727"/>
    </row>
    <row r="39" spans="1:13" ht="16.5" customHeight="1">
      <c r="A39" s="710"/>
      <c r="B39" s="599"/>
      <c r="C39" s="724"/>
      <c r="D39" s="1239"/>
      <c r="E39" s="731"/>
      <c r="F39" s="549" t="s">
        <v>189</v>
      </c>
      <c r="G39" s="550">
        <v>10.4</v>
      </c>
      <c r="H39" s="550"/>
      <c r="I39" s="551"/>
      <c r="J39" s="732"/>
      <c r="K39" s="732"/>
      <c r="L39" s="988"/>
      <c r="M39" s="735"/>
    </row>
    <row r="40" spans="1:13" ht="18" customHeight="1">
      <c r="A40" s="710"/>
      <c r="B40" s="599"/>
      <c r="C40" s="600"/>
      <c r="D40" s="1220" t="s">
        <v>197</v>
      </c>
      <c r="E40" s="712" t="s">
        <v>55</v>
      </c>
      <c r="F40" s="546" t="s">
        <v>188</v>
      </c>
      <c r="G40" s="541"/>
      <c r="H40" s="543">
        <v>10</v>
      </c>
      <c r="I40" s="540"/>
      <c r="J40" s="737" t="s">
        <v>202</v>
      </c>
      <c r="K40" s="738"/>
      <c r="L40" s="722">
        <v>1</v>
      </c>
      <c r="M40" s="741"/>
    </row>
    <row r="41" spans="1:13" ht="18" customHeight="1">
      <c r="A41" s="710"/>
      <c r="B41" s="599"/>
      <c r="C41" s="600"/>
      <c r="D41" s="1257"/>
      <c r="E41" s="742"/>
      <c r="F41" s="549"/>
      <c r="G41" s="541"/>
      <c r="H41" s="539"/>
      <c r="I41" s="540"/>
      <c r="J41" s="743" t="s">
        <v>203</v>
      </c>
      <c r="K41" s="744"/>
      <c r="L41" s="989"/>
      <c r="M41" s="649">
        <v>1</v>
      </c>
    </row>
    <row r="42" spans="1:13" ht="16.5" customHeight="1">
      <c r="A42" s="710"/>
      <c r="B42" s="599"/>
      <c r="C42" s="746"/>
      <c r="D42" s="747"/>
      <c r="E42" s="748"/>
      <c r="F42" s="749" t="s">
        <v>5</v>
      </c>
      <c r="G42" s="751">
        <f>+G15+G16+G17+G18</f>
        <v>329.7</v>
      </c>
      <c r="H42" s="754">
        <f>+H15+H16+H17+H18</f>
        <v>316</v>
      </c>
      <c r="I42" s="753">
        <f>+I15+I16+I17+I18</f>
        <v>306.3</v>
      </c>
      <c r="J42" s="990"/>
      <c r="K42" s="991"/>
      <c r="L42" s="991"/>
      <c r="M42" s="992"/>
    </row>
    <row r="43" spans="1:13" ht="20.25" customHeight="1">
      <c r="A43" s="1208"/>
      <c r="B43" s="1209"/>
      <c r="C43" s="600" t="s">
        <v>6</v>
      </c>
      <c r="D43" s="1258" t="s">
        <v>92</v>
      </c>
      <c r="E43" s="718"/>
      <c r="F43" s="611" t="s">
        <v>20</v>
      </c>
      <c r="G43" s="622">
        <f>12-12</f>
        <v>0</v>
      </c>
      <c r="H43" s="659">
        <f>12+25+5-12</f>
        <v>30</v>
      </c>
      <c r="I43" s="625">
        <f>10+12+25+45-12</f>
        <v>80</v>
      </c>
      <c r="J43" s="755"/>
      <c r="K43" s="738"/>
      <c r="L43" s="756"/>
      <c r="M43" s="741"/>
    </row>
    <row r="44" spans="1:13" ht="20.25" customHeight="1">
      <c r="A44" s="1208"/>
      <c r="B44" s="1209"/>
      <c r="C44" s="757"/>
      <c r="D44" s="1259"/>
      <c r="E44" s="758"/>
      <c r="F44" s="611" t="s">
        <v>40</v>
      </c>
      <c r="G44" s="622">
        <f>70+26</f>
        <v>96</v>
      </c>
      <c r="H44" s="623"/>
      <c r="I44" s="625"/>
      <c r="J44" s="650"/>
      <c r="K44" s="759"/>
      <c r="L44" s="761"/>
      <c r="M44" s="762"/>
    </row>
    <row r="45" spans="1:13" ht="15" customHeight="1">
      <c r="A45" s="1208"/>
      <c r="B45" s="1209"/>
      <c r="C45" s="1260"/>
      <c r="D45" s="1220" t="s">
        <v>115</v>
      </c>
      <c r="E45" s="763" t="s">
        <v>74</v>
      </c>
      <c r="F45" s="577" t="s">
        <v>188</v>
      </c>
      <c r="G45" s="542"/>
      <c r="H45" s="543"/>
      <c r="I45" s="544"/>
      <c r="J45" s="1294" t="s">
        <v>52</v>
      </c>
      <c r="K45" s="720">
        <v>1</v>
      </c>
      <c r="L45" s="793"/>
      <c r="M45" s="765"/>
    </row>
    <row r="46" spans="1:13" ht="15" customHeight="1">
      <c r="A46" s="1208"/>
      <c r="B46" s="1209"/>
      <c r="C46" s="1260"/>
      <c r="D46" s="1238"/>
      <c r="E46" s="676" t="s">
        <v>55</v>
      </c>
      <c r="F46" s="578" t="s">
        <v>189</v>
      </c>
      <c r="G46" s="541">
        <f>72.9-2.9</f>
        <v>70</v>
      </c>
      <c r="H46" s="539"/>
      <c r="I46" s="540"/>
      <c r="J46" s="1295"/>
      <c r="K46" s="716"/>
      <c r="L46" s="759"/>
      <c r="M46" s="760"/>
    </row>
    <row r="47" spans="1:13" ht="23.25" customHeight="1">
      <c r="A47" s="1208"/>
      <c r="B47" s="1209"/>
      <c r="C47" s="1261"/>
      <c r="D47" s="1257"/>
      <c r="E47" s="767" t="s">
        <v>93</v>
      </c>
      <c r="F47" s="579" t="s">
        <v>193</v>
      </c>
      <c r="G47" s="552"/>
      <c r="H47" s="553"/>
      <c r="I47" s="554"/>
      <c r="J47" s="770"/>
      <c r="K47" s="771"/>
      <c r="L47" s="771"/>
      <c r="M47" s="772"/>
    </row>
    <row r="48" spans="1:13" ht="25.5" customHeight="1">
      <c r="A48" s="598"/>
      <c r="B48" s="599"/>
      <c r="C48" s="775"/>
      <c r="D48" s="1217" t="s">
        <v>204</v>
      </c>
      <c r="E48" s="1030" t="s">
        <v>23</v>
      </c>
      <c r="F48" s="1251" t="s">
        <v>188</v>
      </c>
      <c r="G48" s="1254"/>
      <c r="H48" s="543"/>
      <c r="I48" s="547">
        <v>10</v>
      </c>
      <c r="J48" s="776" t="s">
        <v>168</v>
      </c>
      <c r="K48" s="720"/>
      <c r="L48" s="720"/>
      <c r="M48" s="721">
        <v>1</v>
      </c>
    </row>
    <row r="49" spans="1:13" ht="18" customHeight="1">
      <c r="A49" s="777"/>
      <c r="B49" s="599"/>
      <c r="C49" s="778"/>
      <c r="D49" s="1239"/>
      <c r="E49" s="779"/>
      <c r="F49" s="1252"/>
      <c r="G49" s="1255"/>
      <c r="H49" s="539"/>
      <c r="I49" s="548"/>
      <c r="J49" s="780"/>
      <c r="K49" s="716"/>
      <c r="L49" s="716"/>
      <c r="M49" s="709"/>
    </row>
    <row r="50" spans="1:13" ht="13.5" customHeight="1">
      <c r="A50" s="598"/>
      <c r="B50" s="599"/>
      <c r="C50" s="778"/>
      <c r="D50" s="1239"/>
      <c r="E50" s="781"/>
      <c r="F50" s="1252"/>
      <c r="G50" s="1255"/>
      <c r="H50" s="539"/>
      <c r="I50" s="548"/>
      <c r="J50" s="780"/>
      <c r="K50" s="716"/>
      <c r="L50" s="716"/>
      <c r="M50" s="709"/>
    </row>
    <row r="51" spans="1:13" ht="14.45" customHeight="1">
      <c r="A51" s="598"/>
      <c r="B51" s="599"/>
      <c r="C51" s="778"/>
      <c r="D51" s="1240"/>
      <c r="E51" s="781"/>
      <c r="F51" s="1253"/>
      <c r="G51" s="1256"/>
      <c r="H51" s="553"/>
      <c r="I51" s="551"/>
      <c r="J51" s="782"/>
      <c r="K51" s="771"/>
      <c r="L51" s="771"/>
      <c r="M51" s="772"/>
    </row>
    <row r="52" spans="1:13" ht="26.25" customHeight="1">
      <c r="A52" s="1208"/>
      <c r="B52" s="1209"/>
      <c r="C52" s="600"/>
      <c r="D52" s="1220" t="s">
        <v>56</v>
      </c>
      <c r="E52" s="783" t="s">
        <v>55</v>
      </c>
      <c r="F52" s="577" t="s">
        <v>189</v>
      </c>
      <c r="G52" s="542">
        <v>26</v>
      </c>
      <c r="H52" s="543"/>
      <c r="I52" s="544"/>
      <c r="J52" s="737" t="s">
        <v>156</v>
      </c>
      <c r="K52" s="784">
        <v>2</v>
      </c>
      <c r="L52" s="784">
        <v>2</v>
      </c>
      <c r="M52" s="785">
        <v>2</v>
      </c>
    </row>
    <row r="53" spans="1:13" ht="31.5" customHeight="1">
      <c r="A53" s="1208"/>
      <c r="B53" s="1209"/>
      <c r="C53" s="600"/>
      <c r="D53" s="1238"/>
      <c r="E53" s="786" t="s">
        <v>93</v>
      </c>
      <c r="F53" s="578" t="s">
        <v>188</v>
      </c>
      <c r="G53" s="541">
        <v>12</v>
      </c>
      <c r="H53" s="539">
        <v>12</v>
      </c>
      <c r="I53" s="540">
        <v>12</v>
      </c>
      <c r="J53" s="788" t="s">
        <v>139</v>
      </c>
      <c r="K53" s="789"/>
      <c r="L53" s="993">
        <v>1</v>
      </c>
      <c r="M53" s="733"/>
    </row>
    <row r="54" spans="1:13" ht="17.100000000000001" customHeight="1">
      <c r="A54" s="1208"/>
      <c r="B54" s="1209"/>
      <c r="C54" s="757"/>
      <c r="D54" s="1217" t="s">
        <v>209</v>
      </c>
      <c r="E54" s="783" t="s">
        <v>55</v>
      </c>
      <c r="F54" s="577" t="s">
        <v>188</v>
      </c>
      <c r="G54" s="555"/>
      <c r="H54" s="543">
        <v>25</v>
      </c>
      <c r="I54" s="547">
        <v>25</v>
      </c>
      <c r="J54" s="1029" t="s">
        <v>169</v>
      </c>
      <c r="K54" s="794"/>
      <c r="L54" s="794"/>
      <c r="M54" s="795">
        <v>1</v>
      </c>
    </row>
    <row r="55" spans="1:13" ht="17.100000000000001" customHeight="1">
      <c r="A55" s="1208"/>
      <c r="B55" s="1209"/>
      <c r="C55" s="757"/>
      <c r="D55" s="1239"/>
      <c r="E55" s="800" t="s">
        <v>93</v>
      </c>
      <c r="F55" s="578"/>
      <c r="G55" s="541"/>
      <c r="H55" s="539"/>
      <c r="I55" s="540"/>
      <c r="J55" s="650"/>
      <c r="K55" s="814"/>
      <c r="L55" s="814"/>
      <c r="M55" s="804"/>
    </row>
    <row r="56" spans="1:13" ht="17.100000000000001" customHeight="1">
      <c r="A56" s="1208"/>
      <c r="B56" s="1209"/>
      <c r="C56" s="757"/>
      <c r="D56" s="759"/>
      <c r="E56" s="807" t="s">
        <v>23</v>
      </c>
      <c r="F56" s="578" t="s">
        <v>190</v>
      </c>
      <c r="G56" s="550"/>
      <c r="H56" s="539"/>
      <c r="I56" s="540"/>
      <c r="J56" s="770"/>
      <c r="K56" s="815"/>
      <c r="L56" s="814"/>
      <c r="M56" s="769"/>
    </row>
    <row r="57" spans="1:13" ht="27.95" customHeight="1">
      <c r="A57" s="1208"/>
      <c r="B57" s="1209"/>
      <c r="C57" s="757"/>
      <c r="D57" s="1217" t="s">
        <v>170</v>
      </c>
      <c r="E57" s="786"/>
      <c r="F57" s="577" t="s">
        <v>188</v>
      </c>
      <c r="G57" s="541"/>
      <c r="H57" s="543">
        <v>5</v>
      </c>
      <c r="I57" s="547">
        <v>45</v>
      </c>
      <c r="J57" s="737" t="s">
        <v>169</v>
      </c>
      <c r="K57" s="813"/>
      <c r="L57" s="794">
        <v>1</v>
      </c>
      <c r="M57" s="797"/>
    </row>
    <row r="58" spans="1:13" ht="39" customHeight="1">
      <c r="A58" s="1208"/>
      <c r="B58" s="1209"/>
      <c r="C58" s="757"/>
      <c r="D58" s="1239"/>
      <c r="E58" s="786"/>
      <c r="F58" s="578"/>
      <c r="G58" s="541"/>
      <c r="H58" s="539"/>
      <c r="I58" s="540"/>
      <c r="J58" s="650" t="s">
        <v>184</v>
      </c>
      <c r="K58" s="814"/>
      <c r="L58" s="808"/>
      <c r="M58" s="804">
        <v>100</v>
      </c>
    </row>
    <row r="59" spans="1:13" ht="27" customHeight="1">
      <c r="A59" s="1208"/>
      <c r="B59" s="1209"/>
      <c r="C59" s="757"/>
      <c r="D59" s="1240"/>
      <c r="E59" s="786"/>
      <c r="F59" s="578"/>
      <c r="G59" s="541"/>
      <c r="H59" s="539"/>
      <c r="I59" s="540"/>
      <c r="J59" s="770"/>
      <c r="K59" s="815"/>
      <c r="L59" s="815"/>
      <c r="M59" s="804"/>
    </row>
    <row r="60" spans="1:13" ht="16.5" customHeight="1" thickBot="1">
      <c r="A60" s="1208"/>
      <c r="B60" s="1209"/>
      <c r="C60" s="816"/>
      <c r="D60" s="817"/>
      <c r="E60" s="818"/>
      <c r="F60" s="819" t="s">
        <v>5</v>
      </c>
      <c r="G60" s="820">
        <f>+G43+G44</f>
        <v>96</v>
      </c>
      <c r="H60" s="822">
        <f>+H43+H44</f>
        <v>30</v>
      </c>
      <c r="I60" s="823">
        <f>+I43+I44</f>
        <v>80</v>
      </c>
      <c r="J60" s="994"/>
      <c r="K60" s="995"/>
      <c r="L60" s="995"/>
      <c r="M60" s="996"/>
    </row>
    <row r="61" spans="1:13" ht="15.75" customHeight="1" thickBot="1">
      <c r="A61" s="824" t="s">
        <v>4</v>
      </c>
      <c r="B61" s="825" t="s">
        <v>4</v>
      </c>
      <c r="C61" s="1241" t="s">
        <v>7</v>
      </c>
      <c r="D61" s="1242"/>
      <c r="E61" s="1242"/>
      <c r="F61" s="1243"/>
      <c r="G61" s="826">
        <f>G60+G42</f>
        <v>425.7</v>
      </c>
      <c r="H61" s="828">
        <f>H60+H42</f>
        <v>346</v>
      </c>
      <c r="I61" s="829">
        <f>I60+I42</f>
        <v>386.3</v>
      </c>
      <c r="J61" s="997"/>
      <c r="K61" s="998"/>
      <c r="L61" s="998"/>
      <c r="M61" s="999"/>
    </row>
    <row r="62" spans="1:13" ht="15" customHeight="1" thickBot="1">
      <c r="A62" s="824" t="s">
        <v>4</v>
      </c>
      <c r="B62" s="825" t="s">
        <v>6</v>
      </c>
      <c r="C62" s="1244" t="s">
        <v>178</v>
      </c>
      <c r="D62" s="1245"/>
      <c r="E62" s="1245"/>
      <c r="F62" s="1245"/>
      <c r="G62" s="1245"/>
      <c r="H62" s="1245"/>
      <c r="I62" s="1245"/>
      <c r="J62" s="1245"/>
      <c r="K62" s="1000"/>
      <c r="L62" s="1000"/>
      <c r="M62" s="1001"/>
    </row>
    <row r="63" spans="1:13" ht="15" customHeight="1">
      <c r="A63" s="598" t="s">
        <v>4</v>
      </c>
      <c r="B63" s="599" t="s">
        <v>6</v>
      </c>
      <c r="C63" s="757" t="s">
        <v>4</v>
      </c>
      <c r="D63" s="1246" t="s">
        <v>177</v>
      </c>
      <c r="E63" s="787" t="s">
        <v>55</v>
      </c>
      <c r="F63" s="830" t="s">
        <v>20</v>
      </c>
      <c r="G63" s="831">
        <f>417+95+2.7+76+10+40.8+2</f>
        <v>643.5</v>
      </c>
      <c r="H63" s="832">
        <f>572.7+105.2+128.6+0.8+19.8</f>
        <v>827.1</v>
      </c>
      <c r="I63" s="625">
        <f>610+110+130+15</f>
        <v>865</v>
      </c>
      <c r="J63" s="833"/>
      <c r="K63" s="1002"/>
      <c r="L63" s="838"/>
      <c r="M63" s="837"/>
    </row>
    <row r="64" spans="1:13" ht="15" customHeight="1">
      <c r="A64" s="598"/>
      <c r="B64" s="599"/>
      <c r="C64" s="757"/>
      <c r="D64" s="1246"/>
      <c r="E64" s="787"/>
      <c r="F64" s="611" t="s">
        <v>40</v>
      </c>
      <c r="G64" s="622">
        <f>4.2+34.7+4.3</f>
        <v>43.2</v>
      </c>
      <c r="H64" s="623"/>
      <c r="I64" s="625"/>
      <c r="J64" s="833"/>
      <c r="K64" s="1002"/>
      <c r="L64" s="838"/>
      <c r="M64" s="837"/>
    </row>
    <row r="65" spans="1:14" ht="15" customHeight="1">
      <c r="A65" s="598"/>
      <c r="B65" s="599"/>
      <c r="C65" s="757"/>
      <c r="D65" s="1218"/>
      <c r="E65" s="840"/>
      <c r="F65" s="611" t="s">
        <v>43</v>
      </c>
      <c r="G65" s="715">
        <f>24.4+11</f>
        <v>35.4</v>
      </c>
      <c r="H65" s="623">
        <v>4.5</v>
      </c>
      <c r="I65" s="625"/>
      <c r="J65" s="841"/>
      <c r="K65" s="842"/>
      <c r="L65" s="838"/>
      <c r="M65" s="845"/>
    </row>
    <row r="66" spans="1:14" ht="26.25" customHeight="1">
      <c r="A66" s="598"/>
      <c r="B66" s="599"/>
      <c r="C66" s="1247" t="s">
        <v>63</v>
      </c>
      <c r="D66" s="1217" t="s">
        <v>94</v>
      </c>
      <c r="E66" s="718" t="s">
        <v>93</v>
      </c>
      <c r="F66" s="545" t="s">
        <v>188</v>
      </c>
      <c r="G66" s="542">
        <v>417</v>
      </c>
      <c r="H66" s="543">
        <v>572.70000000000005</v>
      </c>
      <c r="I66" s="544">
        <v>610</v>
      </c>
      <c r="J66" s="846" t="s">
        <v>83</v>
      </c>
      <c r="K66" s="794">
        <v>5</v>
      </c>
      <c r="L66" s="794">
        <v>5</v>
      </c>
      <c r="M66" s="721">
        <v>5</v>
      </c>
    </row>
    <row r="67" spans="1:14" ht="27" customHeight="1">
      <c r="A67" s="598"/>
      <c r="B67" s="599"/>
      <c r="C67" s="1248"/>
      <c r="D67" s="1239"/>
      <c r="E67" s="718" t="s">
        <v>74</v>
      </c>
      <c r="F67" s="546" t="s">
        <v>189</v>
      </c>
      <c r="G67" s="541">
        <v>4.2</v>
      </c>
      <c r="H67" s="539"/>
      <c r="I67" s="540"/>
      <c r="J67" s="847" t="s">
        <v>84</v>
      </c>
      <c r="K67" s="801">
        <v>5</v>
      </c>
      <c r="L67" s="801">
        <v>5</v>
      </c>
      <c r="M67" s="675">
        <v>5</v>
      </c>
    </row>
    <row r="68" spans="1:14" ht="27" customHeight="1">
      <c r="A68" s="598"/>
      <c r="B68" s="599"/>
      <c r="C68" s="1248"/>
      <c r="D68" s="1239"/>
      <c r="E68" s="676" t="s">
        <v>55</v>
      </c>
      <c r="F68" s="546"/>
      <c r="G68" s="541"/>
      <c r="H68" s="539"/>
      <c r="I68" s="540"/>
      <c r="J68" s="849" t="s">
        <v>205</v>
      </c>
      <c r="K68" s="801">
        <v>3</v>
      </c>
      <c r="L68" s="801">
        <v>3</v>
      </c>
      <c r="M68" s="675">
        <v>3</v>
      </c>
    </row>
    <row r="69" spans="1:14" ht="28.5" customHeight="1">
      <c r="A69" s="598"/>
      <c r="B69" s="599"/>
      <c r="C69" s="1248"/>
      <c r="D69" s="1239"/>
      <c r="E69" s="718"/>
      <c r="F69" s="546"/>
      <c r="G69" s="540"/>
      <c r="H69" s="539"/>
      <c r="I69" s="540"/>
      <c r="J69" s="849" t="s">
        <v>85</v>
      </c>
      <c r="K69" s="801">
        <v>1</v>
      </c>
      <c r="L69" s="801">
        <v>1</v>
      </c>
      <c r="M69" s="675">
        <v>1</v>
      </c>
    </row>
    <row r="70" spans="1:14" ht="39.75" customHeight="1">
      <c r="A70" s="598"/>
      <c r="B70" s="599"/>
      <c r="C70" s="1248"/>
      <c r="D70" s="1239"/>
      <c r="E70" s="718"/>
      <c r="F70" s="546"/>
      <c r="G70" s="540"/>
      <c r="H70" s="539"/>
      <c r="I70" s="540"/>
      <c r="J70" s="850" t="s">
        <v>86</v>
      </c>
      <c r="K70" s="801">
        <v>1</v>
      </c>
      <c r="L70" s="801">
        <v>1</v>
      </c>
      <c r="M70" s="675">
        <v>1</v>
      </c>
    </row>
    <row r="71" spans="1:14" ht="69" customHeight="1">
      <c r="A71" s="598"/>
      <c r="B71" s="599"/>
      <c r="C71" s="1249"/>
      <c r="D71" s="1250"/>
      <c r="E71" s="718"/>
      <c r="F71" s="546"/>
      <c r="G71" s="540"/>
      <c r="H71" s="539"/>
      <c r="I71" s="540"/>
      <c r="J71" s="851" t="s">
        <v>118</v>
      </c>
      <c r="K71" s="808">
        <v>20</v>
      </c>
      <c r="L71" s="808">
        <v>15</v>
      </c>
      <c r="M71" s="649">
        <v>15</v>
      </c>
    </row>
    <row r="72" spans="1:14" ht="28.5" customHeight="1">
      <c r="A72" s="598"/>
      <c r="B72" s="599"/>
      <c r="C72" s="852"/>
      <c r="D72" s="853"/>
      <c r="E72" s="718"/>
      <c r="F72" s="549"/>
      <c r="G72" s="553"/>
      <c r="H72" s="553"/>
      <c r="I72" s="540"/>
      <c r="J72" s="854" t="s">
        <v>243</v>
      </c>
      <c r="K72" s="855">
        <v>3</v>
      </c>
      <c r="L72" s="855">
        <v>2</v>
      </c>
      <c r="M72" s="856">
        <v>2</v>
      </c>
    </row>
    <row r="73" spans="1:14" ht="31.5" customHeight="1">
      <c r="A73" s="598"/>
      <c r="B73" s="599"/>
      <c r="C73" s="852"/>
      <c r="D73" s="1217" t="s">
        <v>171</v>
      </c>
      <c r="E73" s="857"/>
      <c r="F73" s="577" t="s">
        <v>188</v>
      </c>
      <c r="G73" s="556"/>
      <c r="H73" s="539"/>
      <c r="I73" s="547"/>
      <c r="J73" s="850" t="s">
        <v>237</v>
      </c>
      <c r="K73" s="801">
        <v>125</v>
      </c>
      <c r="L73" s="801"/>
      <c r="M73" s="675"/>
    </row>
    <row r="74" spans="1:14" ht="33" customHeight="1">
      <c r="A74" s="598"/>
      <c r="B74" s="599"/>
      <c r="C74" s="858"/>
      <c r="D74" s="1218"/>
      <c r="E74" s="718"/>
      <c r="F74" s="549"/>
      <c r="G74" s="553"/>
      <c r="H74" s="553"/>
      <c r="I74" s="551"/>
      <c r="J74" s="859" t="s">
        <v>239</v>
      </c>
      <c r="K74" s="1035">
        <v>1000</v>
      </c>
      <c r="L74" s="801"/>
      <c r="M74" s="675"/>
    </row>
    <row r="75" spans="1:14" ht="15.75" customHeight="1">
      <c r="A75" s="1208"/>
      <c r="B75" s="1209"/>
      <c r="C75" s="1210" t="s">
        <v>109</v>
      </c>
      <c r="D75" s="1213" t="s">
        <v>206</v>
      </c>
      <c r="E75" s="725" t="s">
        <v>93</v>
      </c>
      <c r="F75" s="577" t="s">
        <v>188</v>
      </c>
      <c r="G75" s="557">
        <v>95</v>
      </c>
      <c r="H75" s="543">
        <v>105.2</v>
      </c>
      <c r="I75" s="540">
        <v>110</v>
      </c>
      <c r="J75" s="661" t="s">
        <v>64</v>
      </c>
      <c r="K75" s="1145">
        <v>80</v>
      </c>
      <c r="L75" s="1145">
        <v>80</v>
      </c>
      <c r="M75" s="667">
        <v>80</v>
      </c>
    </row>
    <row r="76" spans="1:14" ht="27" customHeight="1">
      <c r="A76" s="1208"/>
      <c r="B76" s="1209"/>
      <c r="C76" s="1211"/>
      <c r="D76" s="1213"/>
      <c r="E76" s="718" t="s">
        <v>74</v>
      </c>
      <c r="F76" s="578"/>
      <c r="G76" s="541"/>
      <c r="H76" s="539"/>
      <c r="I76" s="540"/>
      <c r="J76" s="847" t="s">
        <v>65</v>
      </c>
      <c r="K76" s="862">
        <v>12</v>
      </c>
      <c r="L76" s="862">
        <v>12</v>
      </c>
      <c r="M76" s="866">
        <v>12</v>
      </c>
    </row>
    <row r="77" spans="1:14" ht="26.25" customHeight="1">
      <c r="A77" s="1208"/>
      <c r="B77" s="1209"/>
      <c r="C77" s="1211"/>
      <c r="D77" s="1213"/>
      <c r="E77" s="718" t="s">
        <v>55</v>
      </c>
      <c r="F77" s="578"/>
      <c r="G77" s="541"/>
      <c r="H77" s="539"/>
      <c r="I77" s="540"/>
      <c r="J77" s="867" t="s">
        <v>66</v>
      </c>
      <c r="K77" s="1147">
        <v>90</v>
      </c>
      <c r="L77" s="1147">
        <v>120</v>
      </c>
      <c r="M77" s="866">
        <v>120</v>
      </c>
    </row>
    <row r="78" spans="1:14" ht="26.25" customHeight="1">
      <c r="A78" s="1208"/>
      <c r="B78" s="1209"/>
      <c r="C78" s="1211"/>
      <c r="D78" s="1213"/>
      <c r="E78" s="718"/>
      <c r="F78" s="1045"/>
      <c r="G78" s="541"/>
      <c r="H78" s="539"/>
      <c r="I78" s="540"/>
      <c r="J78" s="1048" t="s">
        <v>159</v>
      </c>
      <c r="K78" s="1148">
        <v>13</v>
      </c>
      <c r="L78" s="1148">
        <v>13</v>
      </c>
      <c r="M78" s="872">
        <v>13</v>
      </c>
    </row>
    <row r="79" spans="1:14" ht="16.5" customHeight="1">
      <c r="A79" s="1208"/>
      <c r="B79" s="1209"/>
      <c r="C79" s="1211"/>
      <c r="D79" s="1213"/>
      <c r="E79" s="718"/>
      <c r="F79" s="1045"/>
      <c r="G79" s="541"/>
      <c r="H79" s="539"/>
      <c r="I79" s="540"/>
      <c r="J79" s="114" t="s">
        <v>240</v>
      </c>
      <c r="K79" s="213"/>
      <c r="L79" s="1149">
        <v>5</v>
      </c>
      <c r="M79" s="1150">
        <v>5</v>
      </c>
      <c r="N79" s="1049"/>
    </row>
    <row r="80" spans="1:14" ht="18" customHeight="1">
      <c r="A80" s="1208"/>
      <c r="B80" s="1209"/>
      <c r="C80" s="1211"/>
      <c r="D80" s="1213"/>
      <c r="E80" s="718"/>
      <c r="F80" s="1045"/>
      <c r="G80" s="541"/>
      <c r="H80" s="539"/>
      <c r="I80" s="540"/>
      <c r="J80" s="1046" t="s">
        <v>242</v>
      </c>
      <c r="K80" s="1151">
        <v>80</v>
      </c>
      <c r="L80" s="1151">
        <v>80</v>
      </c>
      <c r="M80" s="1152">
        <v>80</v>
      </c>
    </row>
    <row r="81" spans="1:24" ht="27" customHeight="1">
      <c r="A81" s="1208"/>
      <c r="B81" s="1209"/>
      <c r="C81" s="1212"/>
      <c r="D81" s="1213"/>
      <c r="E81" s="869"/>
      <c r="F81" s="578"/>
      <c r="G81" s="541"/>
      <c r="H81" s="539"/>
      <c r="I81" s="551"/>
      <c r="J81" s="1053" t="s">
        <v>241</v>
      </c>
      <c r="K81" s="1054">
        <v>120</v>
      </c>
      <c r="L81" s="1054">
        <v>360</v>
      </c>
      <c r="M81" s="1055">
        <v>360</v>
      </c>
    </row>
    <row r="82" spans="1:24" ht="27.6" customHeight="1">
      <c r="A82" s="1214"/>
      <c r="B82" s="1209"/>
      <c r="C82" s="1215"/>
      <c r="D82" s="1217" t="s">
        <v>68</v>
      </c>
      <c r="E82" s="676" t="s">
        <v>93</v>
      </c>
      <c r="F82" s="545" t="s">
        <v>188</v>
      </c>
      <c r="G82" s="542">
        <f>4.3-1.6-0.2</f>
        <v>2.5</v>
      </c>
      <c r="H82" s="543"/>
      <c r="I82" s="547"/>
      <c r="J82" s="873" t="s">
        <v>69</v>
      </c>
      <c r="K82" s="874"/>
      <c r="L82" s="874">
        <v>1</v>
      </c>
      <c r="M82" s="878">
        <v>1</v>
      </c>
    </row>
    <row r="83" spans="1:24" ht="16.5" customHeight="1">
      <c r="A83" s="1214"/>
      <c r="B83" s="1209"/>
      <c r="C83" s="1216"/>
      <c r="D83" s="1218"/>
      <c r="E83" s="879" t="s">
        <v>55</v>
      </c>
      <c r="F83" s="549" t="s">
        <v>189</v>
      </c>
      <c r="G83" s="554">
        <v>34.700000000000003</v>
      </c>
      <c r="H83" s="558"/>
      <c r="I83" s="551"/>
      <c r="J83" s="880" t="s">
        <v>70</v>
      </c>
      <c r="K83" s="881"/>
      <c r="L83" s="881">
        <v>7</v>
      </c>
      <c r="M83" s="886">
        <v>7</v>
      </c>
    </row>
    <row r="84" spans="1:24" ht="17.100000000000001" customHeight="1">
      <c r="A84" s="710"/>
      <c r="B84" s="887"/>
      <c r="C84" s="1219"/>
      <c r="D84" s="1220" t="s">
        <v>80</v>
      </c>
      <c r="E84" s="725" t="s">
        <v>93</v>
      </c>
      <c r="F84" s="577" t="s">
        <v>188</v>
      </c>
      <c r="G84" s="543">
        <v>76</v>
      </c>
      <c r="H84" s="543">
        <v>128.6</v>
      </c>
      <c r="I84" s="544">
        <v>130</v>
      </c>
      <c r="J84" s="737" t="s">
        <v>113</v>
      </c>
      <c r="K84" s="1145">
        <v>50</v>
      </c>
      <c r="L84" s="1145">
        <v>50</v>
      </c>
      <c r="M84" s="666">
        <v>50</v>
      </c>
    </row>
    <row r="85" spans="1:24" ht="13.5" customHeight="1">
      <c r="A85" s="598"/>
      <c r="B85" s="599"/>
      <c r="C85" s="1219"/>
      <c r="D85" s="1221"/>
      <c r="E85" s="718" t="s">
        <v>74</v>
      </c>
      <c r="F85" s="546" t="s">
        <v>189</v>
      </c>
      <c r="G85" s="559"/>
      <c r="H85" s="539"/>
      <c r="I85" s="548"/>
      <c r="J85" s="1232" t="s">
        <v>224</v>
      </c>
      <c r="K85" s="808">
        <v>5</v>
      </c>
      <c r="L85" s="808">
        <v>5</v>
      </c>
      <c r="M85" s="649">
        <v>5</v>
      </c>
    </row>
    <row r="86" spans="1:24" ht="13.5" customHeight="1">
      <c r="A86" s="710"/>
      <c r="B86" s="599"/>
      <c r="C86" s="1219"/>
      <c r="D86" s="640"/>
      <c r="E86" s="718" t="s">
        <v>55</v>
      </c>
      <c r="F86" s="578" t="s">
        <v>188</v>
      </c>
      <c r="G86" s="539">
        <v>10</v>
      </c>
      <c r="H86" s="539"/>
      <c r="I86" s="540"/>
      <c r="J86" s="1233"/>
      <c r="K86" s="814"/>
      <c r="L86" s="814"/>
      <c r="M86" s="890"/>
    </row>
    <row r="87" spans="1:24" ht="27.6" customHeight="1">
      <c r="A87" s="710"/>
      <c r="B87" s="887"/>
      <c r="C87" s="1219"/>
      <c r="D87" s="726"/>
      <c r="E87" s="891"/>
      <c r="F87" s="578" t="s">
        <v>188</v>
      </c>
      <c r="G87" s="553">
        <v>40.799999999999997</v>
      </c>
      <c r="H87" s="553"/>
      <c r="I87" s="554"/>
      <c r="J87" s="702" t="s">
        <v>82</v>
      </c>
      <c r="K87" s="1146">
        <v>5</v>
      </c>
      <c r="L87" s="1146">
        <v>5</v>
      </c>
      <c r="M87" s="657">
        <v>5</v>
      </c>
    </row>
    <row r="88" spans="1:24" ht="19.5" customHeight="1">
      <c r="A88" s="710"/>
      <c r="B88" s="599"/>
      <c r="C88" s="757"/>
      <c r="D88" s="1206" t="s">
        <v>225</v>
      </c>
      <c r="E88" s="1235"/>
      <c r="F88" s="577" t="s">
        <v>188</v>
      </c>
      <c r="G88" s="543"/>
      <c r="H88" s="542"/>
      <c r="I88" s="540"/>
      <c r="J88" s="893" t="s">
        <v>71</v>
      </c>
      <c r="K88" s="894">
        <v>1</v>
      </c>
      <c r="L88" s="1003"/>
      <c r="M88" s="897"/>
    </row>
    <row r="89" spans="1:24" ht="14.45" customHeight="1">
      <c r="A89" s="710"/>
      <c r="B89" s="599"/>
      <c r="C89" s="757"/>
      <c r="D89" s="1234"/>
      <c r="E89" s="1236"/>
      <c r="F89" s="560" t="s">
        <v>189</v>
      </c>
      <c r="G89" s="541">
        <v>4.3</v>
      </c>
      <c r="H89" s="541"/>
      <c r="I89" s="540"/>
      <c r="J89" s="893"/>
      <c r="K89" s="894"/>
      <c r="L89" s="1003"/>
      <c r="M89" s="897"/>
    </row>
    <row r="90" spans="1:24" ht="19.5" customHeight="1">
      <c r="A90" s="710"/>
      <c r="B90" s="599"/>
      <c r="C90" s="757"/>
      <c r="D90" s="1207"/>
      <c r="E90" s="1237"/>
      <c r="F90" s="561" t="s">
        <v>194</v>
      </c>
      <c r="G90" s="562">
        <v>24.4</v>
      </c>
      <c r="H90" s="563"/>
      <c r="I90" s="564"/>
      <c r="J90" s="899"/>
      <c r="K90" s="900"/>
      <c r="L90" s="1004"/>
      <c r="M90" s="903"/>
    </row>
    <row r="91" spans="1:24" ht="35.1" customHeight="1">
      <c r="A91" s="710"/>
      <c r="B91" s="599"/>
      <c r="C91" s="757"/>
      <c r="D91" s="1206" t="s">
        <v>207</v>
      </c>
      <c r="E91" s="725" t="s">
        <v>55</v>
      </c>
      <c r="F91" s="577" t="s">
        <v>188</v>
      </c>
      <c r="G91" s="541">
        <f>2+0.2</f>
        <v>2.2000000000000002</v>
      </c>
      <c r="H91" s="539">
        <v>0.8</v>
      </c>
      <c r="I91" s="540"/>
      <c r="J91" s="893" t="s">
        <v>71</v>
      </c>
      <c r="K91" s="894">
        <v>1</v>
      </c>
      <c r="L91" s="1003"/>
      <c r="M91" s="897"/>
    </row>
    <row r="92" spans="1:24" ht="109.5" customHeight="1">
      <c r="A92" s="710"/>
      <c r="B92" s="599"/>
      <c r="C92" s="757"/>
      <c r="D92" s="1207"/>
      <c r="E92" s="905"/>
      <c r="F92" s="579" t="s">
        <v>194</v>
      </c>
      <c r="G92" s="550">
        <v>11</v>
      </c>
      <c r="H92" s="553">
        <v>4.5</v>
      </c>
      <c r="I92" s="554"/>
      <c r="J92" s="899"/>
      <c r="K92" s="900"/>
      <c r="L92" s="1004"/>
      <c r="M92" s="903"/>
    </row>
    <row r="93" spans="1:24" s="913" customFormat="1" ht="16.5" customHeight="1" thickBot="1">
      <c r="A93" s="906"/>
      <c r="B93" s="907"/>
      <c r="C93" s="908"/>
      <c r="D93" s="909"/>
      <c r="E93" s="910"/>
      <c r="F93" s="911" t="s">
        <v>5</v>
      </c>
      <c r="G93" s="820">
        <f>+G63+G64+G65</f>
        <v>722.1</v>
      </c>
      <c r="H93" s="822">
        <f>+H63+H64+H65</f>
        <v>831.6</v>
      </c>
      <c r="I93" s="820">
        <f>+I63+I64+I65</f>
        <v>865</v>
      </c>
      <c r="J93" s="1005"/>
      <c r="K93" s="1006"/>
      <c r="L93" s="1006"/>
      <c r="M93" s="1007"/>
      <c r="N93" s="912"/>
      <c r="O93" s="912"/>
      <c r="P93" s="912"/>
      <c r="Q93" s="912"/>
      <c r="R93" s="912"/>
      <c r="S93" s="912"/>
      <c r="T93" s="912"/>
      <c r="U93" s="912"/>
      <c r="V93" s="912"/>
      <c r="W93" s="912"/>
      <c r="X93" s="912"/>
    </row>
    <row r="94" spans="1:24" ht="14.25" customHeight="1" thickBot="1">
      <c r="A94" s="914" t="s">
        <v>4</v>
      </c>
      <c r="B94" s="915" t="s">
        <v>6</v>
      </c>
      <c r="C94" s="1196" t="s">
        <v>7</v>
      </c>
      <c r="D94" s="1197"/>
      <c r="E94" s="1197"/>
      <c r="F94" s="1198"/>
      <c r="G94" s="826">
        <f t="shared" ref="G94:I94" si="0">G93</f>
        <v>722.1</v>
      </c>
      <c r="H94" s="828">
        <f t="shared" si="0"/>
        <v>831.6</v>
      </c>
      <c r="I94" s="826">
        <f t="shared" si="0"/>
        <v>865</v>
      </c>
      <c r="J94" s="1008"/>
      <c r="K94" s="1009"/>
      <c r="L94" s="1009"/>
      <c r="M94" s="1010"/>
    </row>
    <row r="95" spans="1:24" ht="14.25" customHeight="1" thickBot="1">
      <c r="A95" s="824" t="s">
        <v>4</v>
      </c>
      <c r="B95" s="1199" t="s">
        <v>8</v>
      </c>
      <c r="C95" s="1200"/>
      <c r="D95" s="1200"/>
      <c r="E95" s="1200"/>
      <c r="F95" s="1201"/>
      <c r="G95" s="916">
        <f>G94+G61</f>
        <v>1147.8</v>
      </c>
      <c r="H95" s="918">
        <f>H94+H61</f>
        <v>1177.5999999999999</v>
      </c>
      <c r="I95" s="916">
        <f>I94+I61</f>
        <v>1251.3</v>
      </c>
      <c r="J95" s="1011"/>
      <c r="K95" s="1012"/>
      <c r="L95" s="1012"/>
      <c r="M95" s="1013"/>
    </row>
    <row r="96" spans="1:24" ht="14.25" customHeight="1" thickBot="1">
      <c r="A96" s="919" t="s">
        <v>4</v>
      </c>
      <c r="B96" s="1202" t="s">
        <v>15</v>
      </c>
      <c r="C96" s="1203"/>
      <c r="D96" s="1203"/>
      <c r="E96" s="1203"/>
      <c r="F96" s="1204"/>
      <c r="G96" s="920">
        <f t="shared" ref="G96:I96" si="1">G95</f>
        <v>1147.8</v>
      </c>
      <c r="H96" s="922">
        <f t="shared" si="1"/>
        <v>1177.5999999999999</v>
      </c>
      <c r="I96" s="920">
        <f t="shared" si="1"/>
        <v>1251.3</v>
      </c>
      <c r="J96" s="1014"/>
      <c r="K96" s="1015"/>
      <c r="L96" s="1015"/>
      <c r="M96" s="1016"/>
    </row>
    <row r="97" spans="1:25" s="912" customFormat="1" ht="17.25" customHeight="1">
      <c r="A97" s="1205"/>
      <c r="B97" s="1205"/>
      <c r="C97" s="1205"/>
      <c r="D97" s="1205"/>
      <c r="E97" s="1205"/>
      <c r="F97" s="1205"/>
      <c r="G97" s="923"/>
      <c r="H97" s="923"/>
      <c r="I97" s="923"/>
      <c r="J97" s="924"/>
      <c r="K97" s="925"/>
      <c r="L97" s="925"/>
      <c r="M97" s="926"/>
    </row>
    <row r="98" spans="1:25" s="912" customFormat="1" ht="17.25" customHeight="1">
      <c r="A98" s="927"/>
      <c r="B98" s="927"/>
      <c r="C98" s="927"/>
      <c r="D98" s="927"/>
      <c r="E98" s="927"/>
      <c r="F98" s="927"/>
      <c r="G98" s="928"/>
      <c r="H98" s="928"/>
      <c r="I98" s="928"/>
      <c r="J98" s="927"/>
      <c r="K98" s="929"/>
      <c r="L98" s="929"/>
      <c r="M98" s="929"/>
      <c r="N98" s="583"/>
      <c r="O98" s="583"/>
      <c r="P98" s="583"/>
      <c r="Q98" s="583"/>
      <c r="R98" s="583"/>
      <c r="S98" s="583"/>
      <c r="T98" s="583"/>
      <c r="U98" s="583"/>
      <c r="V98" s="583"/>
      <c r="W98" s="583"/>
      <c r="X98" s="583"/>
      <c r="Y98" s="583"/>
    </row>
    <row r="99" spans="1:25" s="931" customFormat="1" ht="14.25" customHeight="1" thickBot="1">
      <c r="A99" s="1222" t="s">
        <v>11</v>
      </c>
      <c r="B99" s="1222"/>
      <c r="C99" s="1222"/>
      <c r="D99" s="1222"/>
      <c r="E99" s="1222"/>
      <c r="F99" s="1222"/>
      <c r="G99" s="923"/>
      <c r="H99" s="923"/>
      <c r="I99" s="923"/>
      <c r="J99" s="930"/>
      <c r="K99" s="930"/>
      <c r="L99" s="930"/>
      <c r="M99" s="930"/>
      <c r="N99" s="912"/>
      <c r="O99" s="912"/>
      <c r="P99" s="912"/>
      <c r="Q99" s="912"/>
      <c r="R99" s="912"/>
      <c r="S99" s="912"/>
      <c r="T99" s="912"/>
      <c r="U99" s="912"/>
      <c r="V99" s="912"/>
      <c r="W99" s="912"/>
      <c r="X99" s="913"/>
      <c r="Y99" s="913"/>
    </row>
    <row r="100" spans="1:25" ht="60" customHeight="1" thickBot="1">
      <c r="A100" s="1223" t="s">
        <v>9</v>
      </c>
      <c r="B100" s="1224"/>
      <c r="C100" s="1224"/>
      <c r="D100" s="1224"/>
      <c r="E100" s="1224"/>
      <c r="F100" s="1225"/>
      <c r="G100" s="1017" t="s">
        <v>212</v>
      </c>
      <c r="H100" s="1017" t="s">
        <v>213</v>
      </c>
      <c r="I100" s="1017" t="s">
        <v>214</v>
      </c>
      <c r="J100" s="937"/>
      <c r="K100" s="912"/>
      <c r="L100" s="912"/>
      <c r="M100" s="912"/>
    </row>
    <row r="101" spans="1:25" ht="14.25" customHeight="1">
      <c r="A101" s="1226" t="s">
        <v>12</v>
      </c>
      <c r="B101" s="1227"/>
      <c r="C101" s="1227"/>
      <c r="D101" s="1227"/>
      <c r="E101" s="1227"/>
      <c r="F101" s="1228"/>
      <c r="G101" s="1018">
        <f t="shared" ref="G101:I101" si="2">G102+G110+G108+G109</f>
        <v>1147.8</v>
      </c>
      <c r="H101" s="1018">
        <f t="shared" si="2"/>
        <v>1177.5999999999999</v>
      </c>
      <c r="I101" s="1018">
        <f t="shared" ca="1" si="2"/>
        <v>1251.3</v>
      </c>
      <c r="J101" s="912"/>
      <c r="K101" s="912"/>
      <c r="L101" s="912"/>
      <c r="M101" s="912"/>
    </row>
    <row r="102" spans="1:25" s="913" customFormat="1" ht="14.25" customHeight="1">
      <c r="A102" s="1229" t="s">
        <v>29</v>
      </c>
      <c r="B102" s="1230"/>
      <c r="C102" s="1230"/>
      <c r="D102" s="1230"/>
      <c r="E102" s="1230"/>
      <c r="F102" s="1231"/>
      <c r="G102" s="1019">
        <f t="shared" ref="G102:I102" si="3">SUM(G103:G107)</f>
        <v>990.5</v>
      </c>
      <c r="H102" s="1019">
        <f t="shared" si="3"/>
        <v>1177.5999999999999</v>
      </c>
      <c r="I102" s="1019">
        <f t="shared" ca="1" si="3"/>
        <v>1251.3</v>
      </c>
      <c r="J102" s="912"/>
      <c r="K102" s="912"/>
      <c r="L102" s="912"/>
      <c r="M102" s="912"/>
      <c r="N102" s="588"/>
      <c r="O102" s="588"/>
      <c r="P102" s="588"/>
      <c r="Q102" s="588"/>
      <c r="R102" s="588"/>
      <c r="S102" s="588"/>
      <c r="T102" s="588"/>
      <c r="U102" s="588"/>
      <c r="V102" s="588"/>
      <c r="W102" s="588"/>
      <c r="X102" s="588"/>
      <c r="Y102" s="588"/>
    </row>
    <row r="103" spans="1:25" ht="14.25" customHeight="1">
      <c r="A103" s="1186" t="s">
        <v>226</v>
      </c>
      <c r="B103" s="1187"/>
      <c r="C103" s="1187"/>
      <c r="D103" s="1187"/>
      <c r="E103" s="1187"/>
      <c r="F103" s="1188"/>
      <c r="G103" s="1020">
        <f>SUMIF(F15:F96,"SB",G15:G96)</f>
        <v>856.6</v>
      </c>
      <c r="H103" s="1020">
        <f>SUMIF(F15:F96,"SB",H15:H96)</f>
        <v>1173.0999999999999</v>
      </c>
      <c r="I103" s="1020">
        <f>SUMIF(F15:F96,"SB",I15:I96)</f>
        <v>1251.3</v>
      </c>
      <c r="J103" s="912"/>
      <c r="K103" s="912"/>
      <c r="L103" s="912"/>
      <c r="M103" s="912"/>
      <c r="N103" s="912"/>
      <c r="O103" s="912"/>
      <c r="P103" s="912"/>
      <c r="Q103" s="912"/>
      <c r="R103" s="912"/>
      <c r="S103" s="912"/>
      <c r="T103" s="912"/>
      <c r="U103" s="912"/>
      <c r="V103" s="912"/>
      <c r="W103" s="912"/>
      <c r="X103" s="912"/>
      <c r="Y103" s="912"/>
    </row>
    <row r="104" spans="1:25" ht="40.5" customHeight="1">
      <c r="A104" s="1186" t="s">
        <v>227</v>
      </c>
      <c r="B104" s="1187"/>
      <c r="C104" s="1187"/>
      <c r="D104" s="1187"/>
      <c r="E104" s="1187"/>
      <c r="F104" s="1188"/>
      <c r="G104" s="1020">
        <f>SUMIF(F15:F96,"SB(ESA)",G15:G96)</f>
        <v>35.4</v>
      </c>
      <c r="H104" s="1020">
        <f>SUMIF(F15:F96,"SB(ESA)",H15:H96)</f>
        <v>4.5</v>
      </c>
      <c r="I104" s="1020">
        <f ca="1">SUMIF(F15:F97,"SB(ESA)",I15:I96)</f>
        <v>0</v>
      </c>
      <c r="J104" s="912"/>
      <c r="K104" s="912"/>
      <c r="L104" s="912"/>
      <c r="M104" s="912"/>
      <c r="N104" s="912"/>
      <c r="O104" s="912"/>
      <c r="P104" s="912"/>
      <c r="Q104" s="912"/>
      <c r="R104" s="912"/>
      <c r="S104" s="912"/>
      <c r="T104" s="912"/>
      <c r="U104" s="912"/>
      <c r="V104" s="912"/>
      <c r="W104" s="912"/>
      <c r="X104" s="912"/>
      <c r="Y104" s="912"/>
    </row>
    <row r="105" spans="1:25" ht="27.75" customHeight="1">
      <c r="A105" s="1186" t="s">
        <v>228</v>
      </c>
      <c r="B105" s="1187"/>
      <c r="C105" s="1187"/>
      <c r="D105" s="1187"/>
      <c r="E105" s="1187"/>
      <c r="F105" s="1188"/>
      <c r="G105" s="1020">
        <f>SUMIF(F15:F96,"SB(ES)",G15:G96)</f>
        <v>98.5</v>
      </c>
      <c r="H105" s="1020">
        <f>SUMIF(F15:F96,"SB(ES)",H15:H96)</f>
        <v>0</v>
      </c>
      <c r="I105" s="1020">
        <f>SUMIF(F15:F96,"SB(ES)",I15:I96)</f>
        <v>0</v>
      </c>
      <c r="M105" s="912"/>
    </row>
    <row r="106" spans="1:25" ht="14.25" customHeight="1">
      <c r="A106" s="1173" t="s">
        <v>229</v>
      </c>
      <c r="B106" s="1174"/>
      <c r="C106" s="1174"/>
      <c r="D106" s="1174"/>
      <c r="E106" s="1174"/>
      <c r="F106" s="1175"/>
      <c r="G106" s="1020">
        <f>SUMIF(F15:F96,"SB(VB)",G15:G96)</f>
        <v>0</v>
      </c>
      <c r="H106" s="1020">
        <f>SUMIF(F15:F96,"SB(VB)",H15:H96)</f>
        <v>0</v>
      </c>
      <c r="I106" s="1020">
        <f>SUMIF(F15:F96,"SB(VB)",I15:I96)</f>
        <v>0</v>
      </c>
      <c r="M106" s="912"/>
    </row>
    <row r="107" spans="1:25" ht="14.25" customHeight="1">
      <c r="A107" s="1173" t="s">
        <v>230</v>
      </c>
      <c r="B107" s="1174"/>
      <c r="C107" s="1174"/>
      <c r="D107" s="1174"/>
      <c r="E107" s="1174"/>
      <c r="F107" s="1175"/>
      <c r="G107" s="1020">
        <f>SUMIF(F15:F96,"SB(P)",G15:G96)</f>
        <v>0</v>
      </c>
      <c r="H107" s="1020">
        <f>SUMIF(F15:F96,"SB(P)",H15:H96)</f>
        <v>0</v>
      </c>
      <c r="I107" s="1020">
        <f>SUMIF(F15:F96,"SB(P)",I15:I96)</f>
        <v>0</v>
      </c>
      <c r="J107" s="950"/>
      <c r="K107" s="950"/>
      <c r="L107" s="950"/>
    </row>
    <row r="108" spans="1:25" ht="26.25" customHeight="1">
      <c r="A108" s="1176" t="s">
        <v>231</v>
      </c>
      <c r="B108" s="1177"/>
      <c r="C108" s="1177"/>
      <c r="D108" s="1177"/>
      <c r="E108" s="1177"/>
      <c r="F108" s="1178"/>
      <c r="G108" s="1021">
        <f>SUMIF(F15:F96,"SB(ESL)",G15:G96)</f>
        <v>3.6</v>
      </c>
      <c r="H108" s="1021">
        <f>SUMIF(F15:F96,"SB(ESL)",H15:H96)</f>
        <v>0</v>
      </c>
      <c r="I108" s="1021">
        <f>SUMIF(F15:F96,"SB(ESL)",I15:I96)</f>
        <v>0</v>
      </c>
      <c r="M108" s="912"/>
    </row>
    <row r="109" spans="1:25" ht="14.25" customHeight="1">
      <c r="A109" s="1179" t="s">
        <v>232</v>
      </c>
      <c r="B109" s="1180"/>
      <c r="C109" s="1180"/>
      <c r="D109" s="1180"/>
      <c r="E109" s="1180"/>
      <c r="F109" s="1181"/>
      <c r="G109" s="1021">
        <f>SUMIF(F15:F96,"SB(VBL)",G15:G96)</f>
        <v>0</v>
      </c>
      <c r="H109" s="1021">
        <f>SUMIF(F15:F96,"SB(VBL)",H15:H96)</f>
        <v>0</v>
      </c>
      <c r="I109" s="1021">
        <f>SUMIF(F15:F96,"SB(VBL)",I15:I96)</f>
        <v>0</v>
      </c>
      <c r="M109" s="912"/>
    </row>
    <row r="110" spans="1:25" ht="15.75" customHeight="1">
      <c r="A110" s="1179" t="s">
        <v>233</v>
      </c>
      <c r="B110" s="1182"/>
      <c r="C110" s="1182"/>
      <c r="D110" s="1182"/>
      <c r="E110" s="1182"/>
      <c r="F110" s="955"/>
      <c r="G110" s="1022">
        <f>SUMIF(F15:F96,"SB(L)",G15:G96)</f>
        <v>153.69999999999999</v>
      </c>
      <c r="H110" s="1022">
        <f>SUMIF(F15:F96,"SB(L)",H15:H96)</f>
        <v>0</v>
      </c>
      <c r="I110" s="1022">
        <f>SUMIF(F15:F96,"SB(L)",I15:I96)</f>
        <v>0</v>
      </c>
      <c r="J110" s="950"/>
      <c r="K110" s="950"/>
      <c r="L110" s="950"/>
    </row>
    <row r="111" spans="1:25" ht="14.25" customHeight="1">
      <c r="A111" s="1183" t="s">
        <v>13</v>
      </c>
      <c r="B111" s="1184"/>
      <c r="C111" s="1184"/>
      <c r="D111" s="1184"/>
      <c r="E111" s="1184"/>
      <c r="F111" s="1185"/>
      <c r="G111" s="1023">
        <f t="shared" ref="G111:I111" si="4">G112+G114+G113</f>
        <v>0</v>
      </c>
      <c r="H111" s="1023">
        <f t="shared" si="4"/>
        <v>0</v>
      </c>
      <c r="I111" s="1023">
        <f t="shared" si="4"/>
        <v>0</v>
      </c>
    </row>
    <row r="112" spans="1:25" ht="14.25" customHeight="1">
      <c r="A112" s="1190" t="s">
        <v>234</v>
      </c>
      <c r="B112" s="1191"/>
      <c r="C112" s="1191"/>
      <c r="D112" s="1191"/>
      <c r="E112" s="1191"/>
      <c r="F112" s="1192"/>
      <c r="G112" s="1024">
        <f>SUMIF(F15:F96,"ES",G15:G96)</f>
        <v>0</v>
      </c>
      <c r="H112" s="1024">
        <f>SUMIF(F15:F96,"ES",H15:H96)</f>
        <v>0</v>
      </c>
      <c r="I112" s="1024">
        <f>SUMIF(F15:F96,"ES",I15:I96)</f>
        <v>0</v>
      </c>
    </row>
    <row r="113" spans="1:12" ht="14.25" customHeight="1">
      <c r="A113" s="1193" t="s">
        <v>235</v>
      </c>
      <c r="B113" s="1194"/>
      <c r="C113" s="1194"/>
      <c r="D113" s="1194"/>
      <c r="E113" s="1194"/>
      <c r="F113" s="1195"/>
      <c r="G113" s="1024">
        <f>SUMIF(F15:F96,"LRVB",G15:G96)</f>
        <v>0</v>
      </c>
      <c r="H113" s="1024">
        <f>SUMIF(F15:F96,"LRVB",H15:H96)</f>
        <v>0</v>
      </c>
      <c r="I113" s="1024">
        <f>SUMIF(F15:F96,"LRVB",I15:I96)</f>
        <v>0</v>
      </c>
    </row>
    <row r="114" spans="1:12" s="583" customFormat="1" ht="16.5" customHeight="1">
      <c r="A114" s="1190" t="s">
        <v>236</v>
      </c>
      <c r="B114" s="1191"/>
      <c r="C114" s="1191"/>
      <c r="D114" s="1191"/>
      <c r="E114" s="1191"/>
      <c r="F114" s="1192"/>
      <c r="G114" s="1020">
        <f>SUMIF(F15:F96,"Kt",G15:G96)</f>
        <v>0</v>
      </c>
      <c r="H114" s="1020">
        <f>SUMIF(F15:F96,"Kt",H15:H96)</f>
        <v>0</v>
      </c>
      <c r="I114" s="1020">
        <f>SUMIF(F15:F96,"Kt",I15:I96)</f>
        <v>0</v>
      </c>
    </row>
    <row r="115" spans="1:12" s="583" customFormat="1" ht="18" customHeight="1" thickBot="1">
      <c r="A115" s="1170" t="s">
        <v>14</v>
      </c>
      <c r="B115" s="1171"/>
      <c r="C115" s="1171"/>
      <c r="D115" s="1171"/>
      <c r="E115" s="1171"/>
      <c r="F115" s="1172"/>
      <c r="G115" s="1025">
        <f t="shared" ref="G115:I115" si="5">SUM(G101,G111)</f>
        <v>1147.8</v>
      </c>
      <c r="H115" s="1025">
        <f t="shared" si="5"/>
        <v>1177.5999999999999</v>
      </c>
      <c r="I115" s="1025">
        <f t="shared" ca="1" si="5"/>
        <v>1251.3</v>
      </c>
    </row>
    <row r="116" spans="1:12" s="583" customFormat="1">
      <c r="D116" s="912"/>
      <c r="E116" s="972"/>
      <c r="F116" s="972"/>
      <c r="G116" s="912"/>
      <c r="H116" s="912"/>
      <c r="I116" s="912"/>
      <c r="J116" s="912"/>
      <c r="K116" s="912"/>
      <c r="L116" s="912"/>
    </row>
    <row r="117" spans="1:12" s="583" customFormat="1">
      <c r="D117" s="912"/>
      <c r="E117" s="972"/>
      <c r="F117" s="1026"/>
      <c r="G117" s="1027"/>
      <c r="H117" s="1027"/>
      <c r="I117" s="1028"/>
      <c r="J117" s="912"/>
      <c r="K117" s="912"/>
      <c r="L117" s="912"/>
    </row>
    <row r="118" spans="1:12" s="583" customFormat="1">
      <c r="D118" s="912"/>
      <c r="E118" s="972"/>
      <c r="F118" s="972"/>
      <c r="G118" s="912"/>
      <c r="H118" s="912"/>
      <c r="I118" s="912"/>
      <c r="J118" s="912"/>
      <c r="K118" s="912"/>
      <c r="L118" s="912"/>
    </row>
    <row r="119" spans="1:12" s="583" customFormat="1">
      <c r="E119" s="585"/>
      <c r="F119" s="585"/>
    </row>
    <row r="120" spans="1:12" s="583" customFormat="1" ht="48.75" customHeight="1">
      <c r="E120" s="585"/>
      <c r="F120" s="585"/>
    </row>
    <row r="121" spans="1:12" s="583" customFormat="1" ht="23.25">
      <c r="E121" s="585"/>
      <c r="F121" s="585"/>
      <c r="G121" s="973"/>
      <c r="H121" s="973"/>
      <c r="I121" s="973"/>
    </row>
  </sheetData>
  <mergeCells count="93">
    <mergeCell ref="J45:J46"/>
    <mergeCell ref="J2:M2"/>
    <mergeCell ref="J1:M1"/>
    <mergeCell ref="A4:M4"/>
    <mergeCell ref="A5:M5"/>
    <mergeCell ref="J35:J36"/>
    <mergeCell ref="K35:K36"/>
    <mergeCell ref="L35:L36"/>
    <mergeCell ref="M35:M36"/>
    <mergeCell ref="J7:M7"/>
    <mergeCell ref="A11:J11"/>
    <mergeCell ref="A12:J12"/>
    <mergeCell ref="B13:M13"/>
    <mergeCell ref="C14:J14"/>
    <mergeCell ref="I8:I10"/>
    <mergeCell ref="J8:M8"/>
    <mergeCell ref="J9:J10"/>
    <mergeCell ref="K9:M9"/>
    <mergeCell ref="F8:F10"/>
    <mergeCell ref="G8:G10"/>
    <mergeCell ref="H8:H10"/>
    <mergeCell ref="E19:E21"/>
    <mergeCell ref="D35:D39"/>
    <mergeCell ref="A8:A10"/>
    <mergeCell ref="B8:B10"/>
    <mergeCell ref="C8:C10"/>
    <mergeCell ref="D8:D10"/>
    <mergeCell ref="E8:E10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F48:F51"/>
    <mergeCell ref="G48:G51"/>
    <mergeCell ref="D40:D41"/>
    <mergeCell ref="A43:A47"/>
    <mergeCell ref="B43:B47"/>
    <mergeCell ref="D43:D44"/>
    <mergeCell ref="C45:C47"/>
    <mergeCell ref="D45:D47"/>
    <mergeCell ref="D48:D51"/>
    <mergeCell ref="C62:J62"/>
    <mergeCell ref="D63:D65"/>
    <mergeCell ref="C66:C71"/>
    <mergeCell ref="D66:D71"/>
    <mergeCell ref="D73:D74"/>
    <mergeCell ref="A52:A60"/>
    <mergeCell ref="B52:B60"/>
    <mergeCell ref="D52:D53"/>
    <mergeCell ref="D57:D59"/>
    <mergeCell ref="C61:F61"/>
    <mergeCell ref="D54:D55"/>
    <mergeCell ref="A99:F99"/>
    <mergeCell ref="A100:F100"/>
    <mergeCell ref="A101:F101"/>
    <mergeCell ref="A102:F102"/>
    <mergeCell ref="J85:J86"/>
    <mergeCell ref="D88:D90"/>
    <mergeCell ref="E88:E90"/>
    <mergeCell ref="A82:A83"/>
    <mergeCell ref="B82:B83"/>
    <mergeCell ref="C82:C83"/>
    <mergeCell ref="D82:D83"/>
    <mergeCell ref="C84:C87"/>
    <mergeCell ref="D84:D85"/>
    <mergeCell ref="A103:F103"/>
    <mergeCell ref="A6:M6"/>
    <mergeCell ref="A112:F112"/>
    <mergeCell ref="A113:F113"/>
    <mergeCell ref="A114:F114"/>
    <mergeCell ref="A105:F105"/>
    <mergeCell ref="C94:F94"/>
    <mergeCell ref="B95:F95"/>
    <mergeCell ref="B96:F96"/>
    <mergeCell ref="A97:F97"/>
    <mergeCell ref="A104:F104"/>
    <mergeCell ref="D91:D92"/>
    <mergeCell ref="A75:A81"/>
    <mergeCell ref="B75:B81"/>
    <mergeCell ref="C75:C81"/>
    <mergeCell ref="D75:D81"/>
    <mergeCell ref="A115:F115"/>
    <mergeCell ref="A106:F106"/>
    <mergeCell ref="A107:F107"/>
    <mergeCell ref="A108:F108"/>
    <mergeCell ref="A109:F109"/>
    <mergeCell ref="A110:E110"/>
    <mergeCell ref="A111:F111"/>
  </mergeCells>
  <printOptions horizontalCentered="1"/>
  <pageMargins left="0.59055118110236227" right="0.39370078740157483" top="0.39370078740157483" bottom="0.39370078740157483" header="0" footer="0"/>
  <pageSetup paperSize="9" scale="70" orientation="portrait" r:id="rId1"/>
  <headerFooter alignWithMargins="0"/>
  <rowBreaks count="1" manualBreakCount="1">
    <brk id="90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17"/>
  <sheetViews>
    <sheetView zoomScaleNormal="100" zoomScaleSheetLayoutView="100" workbookViewId="0">
      <selection activeCell="W19" sqref="W19:W23"/>
    </sheetView>
  </sheetViews>
  <sheetFormatPr defaultColWidth="9.140625" defaultRowHeight="12.75"/>
  <cols>
    <col min="1" max="3" width="2.5703125" style="583" customWidth="1"/>
    <col min="4" max="4" width="28" style="583" customWidth="1"/>
    <col min="5" max="5" width="4.42578125" style="585" customWidth="1"/>
    <col min="6" max="6" width="8.5703125" style="585" customWidth="1"/>
    <col min="7" max="15" width="7" style="583" customWidth="1"/>
    <col min="16" max="16" width="36" style="583" customWidth="1"/>
    <col min="17" max="17" width="6.140625" style="583" customWidth="1"/>
    <col min="18" max="18" width="5.85546875" style="583" customWidth="1"/>
    <col min="19" max="22" width="4.42578125" style="583" customWidth="1"/>
    <col min="23" max="23" width="29.85546875" style="583" customWidth="1"/>
    <col min="24" max="16384" width="9.140625" style="588"/>
  </cols>
  <sheetData>
    <row r="1" spans="1:23" ht="19.5" customHeight="1">
      <c r="E1" s="584"/>
      <c r="G1" s="586"/>
      <c r="H1" s="586"/>
      <c r="I1" s="586"/>
      <c r="J1" s="586"/>
      <c r="K1" s="586"/>
      <c r="L1" s="586"/>
      <c r="M1" s="586"/>
      <c r="N1" s="586"/>
      <c r="O1" s="586"/>
      <c r="P1" s="587"/>
      <c r="Q1" s="587"/>
      <c r="R1" s="587"/>
      <c r="S1" s="587"/>
      <c r="T1" s="587"/>
      <c r="U1" s="587"/>
      <c r="V1" s="1325" t="s">
        <v>222</v>
      </c>
      <c r="W1" s="1325"/>
    </row>
    <row r="2" spans="1:23" ht="17.25" customHeight="1">
      <c r="E2" s="584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8"/>
    </row>
    <row r="3" spans="1:23" ht="16.5" customHeight="1">
      <c r="E3" s="584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</row>
    <row r="4" spans="1:23" s="583" customFormat="1" ht="14.1" customHeight="1">
      <c r="A4" s="1297" t="s">
        <v>223</v>
      </c>
      <c r="B4" s="1297"/>
      <c r="C4" s="1297"/>
      <c r="D4" s="1297"/>
      <c r="E4" s="1297"/>
      <c r="F4" s="1297"/>
      <c r="G4" s="1297"/>
      <c r="H4" s="1297"/>
      <c r="I4" s="1297"/>
      <c r="J4" s="1297"/>
      <c r="K4" s="1297"/>
      <c r="L4" s="1297"/>
      <c r="M4" s="1297"/>
      <c r="N4" s="1297"/>
      <c r="O4" s="1297"/>
      <c r="P4" s="1297"/>
      <c r="Q4" s="1297"/>
      <c r="R4" s="1297"/>
      <c r="S4" s="1297"/>
      <c r="T4" s="1297"/>
      <c r="U4" s="1297"/>
      <c r="V4" s="1297"/>
      <c r="W4" s="1297"/>
    </row>
    <row r="5" spans="1:23" ht="14.1" customHeight="1">
      <c r="A5" s="1298" t="s">
        <v>87</v>
      </c>
      <c r="B5" s="1298"/>
      <c r="C5" s="1298"/>
      <c r="D5" s="1298"/>
      <c r="E5" s="1298"/>
      <c r="F5" s="1298"/>
      <c r="G5" s="1298"/>
      <c r="H5" s="1298"/>
      <c r="I5" s="1298"/>
      <c r="J5" s="1298"/>
      <c r="K5" s="1298"/>
      <c r="L5" s="1298"/>
      <c r="M5" s="1298"/>
      <c r="N5" s="1298"/>
      <c r="O5" s="1298"/>
      <c r="P5" s="1298"/>
      <c r="Q5" s="1298"/>
      <c r="R5" s="1298"/>
      <c r="S5" s="1298"/>
      <c r="T5" s="1298"/>
      <c r="U5" s="1298"/>
      <c r="V5" s="1298"/>
      <c r="W5" s="1298"/>
    </row>
    <row r="6" spans="1:23" ht="14.1" customHeight="1">
      <c r="A6" s="1189" t="s">
        <v>33</v>
      </c>
      <c r="B6" s="1189"/>
      <c r="C6" s="1189"/>
      <c r="D6" s="1189"/>
      <c r="E6" s="1189"/>
      <c r="F6" s="1189"/>
      <c r="G6" s="1189"/>
      <c r="H6" s="1189"/>
      <c r="I6" s="1189"/>
      <c r="J6" s="1189"/>
      <c r="K6" s="1189"/>
      <c r="L6" s="1189"/>
      <c r="M6" s="1189"/>
      <c r="N6" s="1189"/>
      <c r="O6" s="1189"/>
      <c r="P6" s="1189"/>
      <c r="Q6" s="1189"/>
      <c r="R6" s="1189"/>
      <c r="S6" s="1189"/>
      <c r="T6" s="1189"/>
      <c r="U6" s="1189"/>
      <c r="V6" s="1189"/>
      <c r="W6" s="1189"/>
    </row>
    <row r="7" spans="1:23" ht="16.5" customHeight="1" thickBot="1">
      <c r="P7" s="589"/>
      <c r="Q7" s="589"/>
      <c r="R7" s="589"/>
      <c r="S7" s="589"/>
      <c r="T7" s="589"/>
      <c r="U7" s="589"/>
      <c r="V7" s="588"/>
      <c r="W7" s="590" t="s">
        <v>31</v>
      </c>
    </row>
    <row r="8" spans="1:23" s="591" customFormat="1" ht="25.5" customHeight="1">
      <c r="A8" s="1264" t="s">
        <v>16</v>
      </c>
      <c r="B8" s="1267" t="s">
        <v>0</v>
      </c>
      <c r="C8" s="1267" t="s">
        <v>1</v>
      </c>
      <c r="D8" s="1270" t="s">
        <v>10</v>
      </c>
      <c r="E8" s="1273" t="s">
        <v>2</v>
      </c>
      <c r="F8" s="1285" t="s">
        <v>3</v>
      </c>
      <c r="G8" s="1314" t="s">
        <v>212</v>
      </c>
      <c r="H8" s="1334" t="s">
        <v>218</v>
      </c>
      <c r="I8" s="1326" t="s">
        <v>219</v>
      </c>
      <c r="J8" s="1314" t="s">
        <v>213</v>
      </c>
      <c r="K8" s="1291" t="s">
        <v>220</v>
      </c>
      <c r="L8" s="1332" t="s">
        <v>219</v>
      </c>
      <c r="M8" s="1314" t="s">
        <v>214</v>
      </c>
      <c r="N8" s="1334" t="s">
        <v>221</v>
      </c>
      <c r="O8" s="1326" t="s">
        <v>219</v>
      </c>
      <c r="P8" s="1316" t="s">
        <v>215</v>
      </c>
      <c r="Q8" s="1317"/>
      <c r="R8" s="1317"/>
      <c r="S8" s="1317"/>
      <c r="T8" s="1317"/>
      <c r="U8" s="1317"/>
      <c r="V8" s="1318"/>
      <c r="W8" s="1336" t="s">
        <v>216</v>
      </c>
    </row>
    <row r="9" spans="1:23" s="591" customFormat="1" ht="21.75" customHeight="1">
      <c r="A9" s="1265"/>
      <c r="B9" s="1268"/>
      <c r="C9" s="1268"/>
      <c r="D9" s="1271"/>
      <c r="E9" s="1274"/>
      <c r="F9" s="1286"/>
      <c r="G9" s="1315"/>
      <c r="H9" s="1335"/>
      <c r="I9" s="1327"/>
      <c r="J9" s="1315"/>
      <c r="K9" s="1292"/>
      <c r="L9" s="1333"/>
      <c r="M9" s="1315"/>
      <c r="N9" s="1335"/>
      <c r="O9" s="1327"/>
      <c r="P9" s="1328" t="s">
        <v>10</v>
      </c>
      <c r="Q9" s="1330" t="s">
        <v>211</v>
      </c>
      <c r="R9" s="1330"/>
      <c r="S9" s="1330"/>
      <c r="T9" s="1330"/>
      <c r="U9" s="1330"/>
      <c r="V9" s="1331"/>
      <c r="W9" s="1337"/>
    </row>
    <row r="10" spans="1:23" s="591" customFormat="1" ht="106.5" customHeight="1" thickBot="1">
      <c r="A10" s="1266"/>
      <c r="B10" s="1269"/>
      <c r="C10" s="1269"/>
      <c r="D10" s="1272"/>
      <c r="E10" s="1275"/>
      <c r="F10" s="1287"/>
      <c r="G10" s="1315"/>
      <c r="H10" s="1335"/>
      <c r="I10" s="1327"/>
      <c r="J10" s="1315"/>
      <c r="K10" s="1292"/>
      <c r="L10" s="1333"/>
      <c r="M10" s="1315"/>
      <c r="N10" s="1335"/>
      <c r="O10" s="1327"/>
      <c r="P10" s="1329"/>
      <c r="Q10" s="1063" t="s">
        <v>134</v>
      </c>
      <c r="R10" s="593" t="s">
        <v>217</v>
      </c>
      <c r="S10" s="592" t="s">
        <v>135</v>
      </c>
      <c r="T10" s="593" t="s">
        <v>217</v>
      </c>
      <c r="U10" s="592" t="s">
        <v>136</v>
      </c>
      <c r="V10" s="593" t="s">
        <v>217</v>
      </c>
      <c r="W10" s="1338"/>
    </row>
    <row r="11" spans="1:23" s="594" customFormat="1" ht="14.25" customHeight="1">
      <c r="A11" s="1306" t="s">
        <v>25</v>
      </c>
      <c r="B11" s="1307"/>
      <c r="C11" s="1307"/>
      <c r="D11" s="1307"/>
      <c r="E11" s="1307"/>
      <c r="F11" s="1307"/>
      <c r="G11" s="1307"/>
      <c r="H11" s="1307"/>
      <c r="I11" s="1307"/>
      <c r="J11" s="1307"/>
      <c r="K11" s="1307"/>
      <c r="L11" s="1307"/>
      <c r="M11" s="1307"/>
      <c r="N11" s="1307"/>
      <c r="O11" s="1307"/>
      <c r="P11" s="1307"/>
      <c r="Q11" s="1307"/>
      <c r="R11" s="1307"/>
      <c r="S11" s="1307"/>
      <c r="T11" s="1307"/>
      <c r="U11" s="1307"/>
      <c r="V11" s="1307"/>
      <c r="W11" s="1373"/>
    </row>
    <row r="12" spans="1:23" s="594" customFormat="1" ht="14.25" customHeight="1">
      <c r="A12" s="1308" t="s">
        <v>88</v>
      </c>
      <c r="B12" s="1309"/>
      <c r="C12" s="1309"/>
      <c r="D12" s="1309"/>
      <c r="E12" s="1309"/>
      <c r="F12" s="1309"/>
      <c r="G12" s="1309"/>
      <c r="H12" s="1309"/>
      <c r="I12" s="1309"/>
      <c r="J12" s="1309"/>
      <c r="K12" s="1309"/>
      <c r="L12" s="1309"/>
      <c r="M12" s="1309"/>
      <c r="N12" s="1309"/>
      <c r="O12" s="1309"/>
      <c r="P12" s="1309"/>
      <c r="Q12" s="1194"/>
      <c r="R12" s="1194"/>
      <c r="S12" s="1194"/>
      <c r="T12" s="1194"/>
      <c r="U12" s="1194"/>
      <c r="V12" s="1194"/>
      <c r="W12" s="1195"/>
    </row>
    <row r="13" spans="1:23" ht="15.75" customHeight="1">
      <c r="A13" s="595" t="s">
        <v>4</v>
      </c>
      <c r="B13" s="1310" t="s">
        <v>97</v>
      </c>
      <c r="C13" s="1311"/>
      <c r="D13" s="1311"/>
      <c r="E13" s="1311"/>
      <c r="F13" s="1311"/>
      <c r="G13" s="1311"/>
      <c r="H13" s="1311"/>
      <c r="I13" s="1311"/>
      <c r="J13" s="1311"/>
      <c r="K13" s="1311"/>
      <c r="L13" s="1311"/>
      <c r="M13" s="1311"/>
      <c r="N13" s="1311"/>
      <c r="O13" s="1311"/>
      <c r="P13" s="1311"/>
      <c r="Q13" s="1311"/>
      <c r="R13" s="1311"/>
      <c r="S13" s="1311"/>
      <c r="T13" s="1311"/>
      <c r="U13" s="1311"/>
      <c r="V13" s="1194"/>
      <c r="W13" s="1195"/>
    </row>
    <row r="14" spans="1:23" ht="15.75" customHeight="1">
      <c r="A14" s="596" t="s">
        <v>4</v>
      </c>
      <c r="B14" s="597" t="s">
        <v>4</v>
      </c>
      <c r="C14" s="1312" t="s">
        <v>98</v>
      </c>
      <c r="D14" s="1313"/>
      <c r="E14" s="1313"/>
      <c r="F14" s="1313"/>
      <c r="G14" s="1313"/>
      <c r="H14" s="1313"/>
      <c r="I14" s="1313"/>
      <c r="J14" s="1313"/>
      <c r="K14" s="1313"/>
      <c r="L14" s="1313"/>
      <c r="M14" s="1313"/>
      <c r="N14" s="1313"/>
      <c r="O14" s="1313"/>
      <c r="P14" s="1313"/>
      <c r="Q14" s="1313"/>
      <c r="R14" s="1313"/>
      <c r="S14" s="1313"/>
      <c r="T14" s="1313"/>
      <c r="U14" s="1313"/>
      <c r="V14" s="1313"/>
      <c r="W14" s="1374"/>
    </row>
    <row r="15" spans="1:23" ht="13.5" customHeight="1">
      <c r="A15" s="598" t="s">
        <v>4</v>
      </c>
      <c r="B15" s="599" t="s">
        <v>4</v>
      </c>
      <c r="C15" s="600" t="s">
        <v>4</v>
      </c>
      <c r="D15" s="1277" t="s">
        <v>51</v>
      </c>
      <c r="E15" s="601"/>
      <c r="F15" s="602" t="s">
        <v>20</v>
      </c>
      <c r="G15" s="1031">
        <f>204.8+3+5.3</f>
        <v>213.1</v>
      </c>
      <c r="H15" s="580">
        <f>204.8+3+5.3</f>
        <v>213.1</v>
      </c>
      <c r="I15" s="582">
        <f>+H15-G15</f>
        <v>0</v>
      </c>
      <c r="J15" s="243">
        <f>32.7+270.3+3+10</f>
        <v>316</v>
      </c>
      <c r="K15" s="580">
        <f>32.7+270.3+3+10</f>
        <v>316</v>
      </c>
      <c r="L15" s="582">
        <f>+K15-J15</f>
        <v>0</v>
      </c>
      <c r="M15" s="234">
        <f>33+270.3+3</f>
        <v>306.3</v>
      </c>
      <c r="N15" s="234">
        <f>33+270.3+3</f>
        <v>306.3</v>
      </c>
      <c r="O15" s="1032">
        <f>+N15-M15</f>
        <v>0</v>
      </c>
      <c r="P15" s="1066"/>
      <c r="Q15" s="604"/>
      <c r="R15" s="605"/>
      <c r="S15" s="604"/>
      <c r="T15" s="605"/>
      <c r="U15" s="606"/>
      <c r="V15" s="607"/>
      <c r="W15" s="607"/>
    </row>
    <row r="16" spans="1:23" ht="13.5" customHeight="1">
      <c r="A16" s="598"/>
      <c r="B16" s="599"/>
      <c r="C16" s="600"/>
      <c r="D16" s="1246"/>
      <c r="E16" s="608"/>
      <c r="F16" s="602" t="s">
        <v>40</v>
      </c>
      <c r="G16" s="228">
        <f>4+10.4+0.1</f>
        <v>14.5</v>
      </c>
      <c r="H16" s="236">
        <f>4+10.4+0.1</f>
        <v>14.5</v>
      </c>
      <c r="I16" s="265">
        <f>+H16-G16</f>
        <v>0</v>
      </c>
      <c r="J16" s="236"/>
      <c r="K16" s="231"/>
      <c r="L16" s="265"/>
      <c r="M16" s="236"/>
      <c r="N16" s="231"/>
      <c r="O16" s="21"/>
      <c r="P16" s="1067"/>
      <c r="Q16" s="609"/>
      <c r="R16" s="610"/>
      <c r="S16" s="609"/>
      <c r="T16" s="610"/>
      <c r="U16" s="606"/>
      <c r="V16" s="607"/>
      <c r="W16" s="607"/>
    </row>
    <row r="17" spans="1:23" ht="13.5" customHeight="1">
      <c r="A17" s="598"/>
      <c r="B17" s="599"/>
      <c r="C17" s="600"/>
      <c r="D17" s="1246"/>
      <c r="E17" s="608"/>
      <c r="F17" s="611" t="s">
        <v>38</v>
      </c>
      <c r="G17" s="129">
        <v>98.5</v>
      </c>
      <c r="H17" s="231">
        <v>98.5</v>
      </c>
      <c r="I17" s="265">
        <f>+H17-G17</f>
        <v>0</v>
      </c>
      <c r="J17" s="236"/>
      <c r="K17" s="231"/>
      <c r="L17" s="265"/>
      <c r="M17" s="236"/>
      <c r="N17" s="231"/>
      <c r="O17" s="21"/>
      <c r="P17" s="1067"/>
      <c r="Q17" s="609"/>
      <c r="R17" s="610"/>
      <c r="S17" s="609"/>
      <c r="T17" s="610"/>
      <c r="U17" s="606"/>
      <c r="V17" s="607"/>
      <c r="W17" s="607"/>
    </row>
    <row r="18" spans="1:23" ht="13.5" customHeight="1">
      <c r="A18" s="598"/>
      <c r="B18" s="599"/>
      <c r="C18" s="600"/>
      <c r="D18" s="1278"/>
      <c r="E18" s="608"/>
      <c r="F18" s="611" t="s">
        <v>61</v>
      </c>
      <c r="G18" s="129">
        <v>3.6</v>
      </c>
      <c r="H18" s="581">
        <v>3.6</v>
      </c>
      <c r="I18" s="265">
        <f>+H18-G18</f>
        <v>0</v>
      </c>
      <c r="J18" s="236"/>
      <c r="K18" s="231"/>
      <c r="L18" s="265"/>
      <c r="M18" s="236"/>
      <c r="N18" s="231"/>
      <c r="O18" s="21"/>
      <c r="P18" s="1067"/>
      <c r="Q18" s="609"/>
      <c r="R18" s="610"/>
      <c r="S18" s="609"/>
      <c r="T18" s="610"/>
      <c r="U18" s="612"/>
      <c r="V18" s="613"/>
      <c r="W18" s="614"/>
    </row>
    <row r="19" spans="1:23" ht="15.75" customHeight="1">
      <c r="A19" s="1208"/>
      <c r="B19" s="1209"/>
      <c r="C19" s="1279"/>
      <c r="D19" s="1239" t="s">
        <v>24</v>
      </c>
      <c r="E19" s="1262" t="s">
        <v>93</v>
      </c>
      <c r="F19" s="566" t="s">
        <v>188</v>
      </c>
      <c r="G19" s="567"/>
      <c r="H19" s="1163"/>
      <c r="I19" s="1164"/>
      <c r="J19" s="1165">
        <v>32.700000000000003</v>
      </c>
      <c r="K19" s="568">
        <f>+J19</f>
        <v>32.700000000000003</v>
      </c>
      <c r="L19" s="569">
        <f>+K19-J19</f>
        <v>0</v>
      </c>
      <c r="M19" s="1165">
        <v>33</v>
      </c>
      <c r="N19" s="568">
        <f>+M19</f>
        <v>33</v>
      </c>
      <c r="O19" s="1166">
        <f>+N19-M19</f>
        <v>0</v>
      </c>
      <c r="P19" s="1068" t="s">
        <v>91</v>
      </c>
      <c r="Q19" s="1125">
        <v>10</v>
      </c>
      <c r="R19" s="1126">
        <v>2</v>
      </c>
      <c r="S19" s="618">
        <v>60</v>
      </c>
      <c r="T19" s="617"/>
      <c r="U19" s="619">
        <v>60</v>
      </c>
      <c r="V19" s="620"/>
      <c r="W19" s="1370" t="s">
        <v>248</v>
      </c>
    </row>
    <row r="20" spans="1:23" ht="27" customHeight="1">
      <c r="A20" s="1208"/>
      <c r="B20" s="1209"/>
      <c r="C20" s="1279"/>
      <c r="D20" s="1239"/>
      <c r="E20" s="1263"/>
      <c r="F20" s="1123" t="s">
        <v>189</v>
      </c>
      <c r="G20" s="1167">
        <f>11-7-1</f>
        <v>3</v>
      </c>
      <c r="H20" s="1168">
        <f>3-2</f>
        <v>1</v>
      </c>
      <c r="I20" s="1169">
        <f>+H20-G20</f>
        <v>-2</v>
      </c>
      <c r="J20" s="541"/>
      <c r="K20" s="539"/>
      <c r="L20" s="548"/>
      <c r="M20" s="541"/>
      <c r="N20" s="539"/>
      <c r="O20" s="540"/>
      <c r="P20" s="1069" t="s">
        <v>30</v>
      </c>
      <c r="Q20" s="629">
        <v>1</v>
      </c>
      <c r="R20" s="628"/>
      <c r="S20" s="629">
        <v>2</v>
      </c>
      <c r="T20" s="628"/>
      <c r="U20" s="630">
        <v>2</v>
      </c>
      <c r="V20" s="631"/>
      <c r="W20" s="1371"/>
    </row>
    <row r="21" spans="1:23" ht="26.45" customHeight="1">
      <c r="A21" s="1208"/>
      <c r="B21" s="1209"/>
      <c r="C21" s="1279"/>
      <c r="D21" s="1239"/>
      <c r="E21" s="1263"/>
      <c r="F21" s="1123"/>
      <c r="G21" s="1159"/>
      <c r="H21" s="539"/>
      <c r="I21" s="548"/>
      <c r="J21" s="541"/>
      <c r="K21" s="539"/>
      <c r="L21" s="548"/>
      <c r="M21" s="541"/>
      <c r="N21" s="539"/>
      <c r="O21" s="540"/>
      <c r="P21" s="1070" t="s">
        <v>27</v>
      </c>
      <c r="Q21" s="636"/>
      <c r="R21" s="635"/>
      <c r="S21" s="636">
        <v>60</v>
      </c>
      <c r="T21" s="635"/>
      <c r="U21" s="637"/>
      <c r="V21" s="638"/>
      <c r="W21" s="1371"/>
    </row>
    <row r="22" spans="1:23" ht="27" customHeight="1">
      <c r="A22" s="598"/>
      <c r="B22" s="599"/>
      <c r="C22" s="600"/>
      <c r="D22" s="640"/>
      <c r="E22" s="641"/>
      <c r="F22" s="1123"/>
      <c r="G22" s="1159"/>
      <c r="H22" s="539"/>
      <c r="I22" s="548"/>
      <c r="J22" s="541"/>
      <c r="K22" s="539"/>
      <c r="L22" s="548"/>
      <c r="M22" s="541"/>
      <c r="N22" s="539"/>
      <c r="O22" s="540"/>
      <c r="P22" s="1071" t="s">
        <v>164</v>
      </c>
      <c r="Q22" s="1064">
        <v>1100</v>
      </c>
      <c r="R22" s="644"/>
      <c r="S22" s="645">
        <v>1100</v>
      </c>
      <c r="T22" s="646"/>
      <c r="U22" s="647">
        <v>1100</v>
      </c>
      <c r="V22" s="648"/>
      <c r="W22" s="1371"/>
    </row>
    <row r="23" spans="1:23" ht="30" customHeight="1">
      <c r="A23" s="598"/>
      <c r="B23" s="599"/>
      <c r="C23" s="600"/>
      <c r="D23" s="640"/>
      <c r="E23" s="641"/>
      <c r="F23" s="1123"/>
      <c r="G23" s="1159"/>
      <c r="H23" s="539"/>
      <c r="I23" s="548"/>
      <c r="J23" s="541"/>
      <c r="K23" s="539"/>
      <c r="L23" s="548"/>
      <c r="M23" s="541"/>
      <c r="N23" s="539"/>
      <c r="O23" s="540"/>
      <c r="P23" s="1043" t="s">
        <v>198</v>
      </c>
      <c r="Q23" s="1065"/>
      <c r="R23" s="652"/>
      <c r="S23" s="653">
        <v>3</v>
      </c>
      <c r="T23" s="654"/>
      <c r="U23" s="655">
        <v>3</v>
      </c>
      <c r="V23" s="656"/>
      <c r="W23" s="1372"/>
    </row>
    <row r="24" spans="1:23" ht="25.5" customHeight="1">
      <c r="A24" s="1208"/>
      <c r="B24" s="1209"/>
      <c r="C24" s="600"/>
      <c r="D24" s="1220" t="s">
        <v>195</v>
      </c>
      <c r="E24" s="658" t="s">
        <v>93</v>
      </c>
      <c r="F24" s="1122" t="s">
        <v>188</v>
      </c>
      <c r="G24" s="555">
        <f>204.8-5</f>
        <v>199.8</v>
      </c>
      <c r="H24" s="543">
        <f>+G24</f>
        <v>199.8</v>
      </c>
      <c r="I24" s="547">
        <f>+H24-G24</f>
        <v>0</v>
      </c>
      <c r="J24" s="542">
        <v>270.3</v>
      </c>
      <c r="K24" s="543">
        <f>+J24</f>
        <v>270.3</v>
      </c>
      <c r="L24" s="547">
        <f>+K24-J24</f>
        <v>0</v>
      </c>
      <c r="M24" s="542">
        <v>270.3</v>
      </c>
      <c r="N24" s="543">
        <f>+M24</f>
        <v>270.3</v>
      </c>
      <c r="O24" s="544">
        <f>+N24-M24</f>
        <v>0</v>
      </c>
      <c r="P24" s="1072" t="s">
        <v>32</v>
      </c>
      <c r="Q24" s="664">
        <v>70</v>
      </c>
      <c r="R24" s="663"/>
      <c r="S24" s="664">
        <v>150</v>
      </c>
      <c r="T24" s="663"/>
      <c r="U24" s="665">
        <v>150</v>
      </c>
      <c r="V24" s="666"/>
      <c r="W24" s="667"/>
    </row>
    <row r="25" spans="1:23" ht="27" customHeight="1">
      <c r="A25" s="1208"/>
      <c r="B25" s="1209"/>
      <c r="C25" s="600"/>
      <c r="D25" s="1238"/>
      <c r="E25" s="668" t="s">
        <v>74</v>
      </c>
      <c r="F25" s="1123"/>
      <c r="G25" s="1159"/>
      <c r="H25" s="539"/>
      <c r="I25" s="548"/>
      <c r="J25" s="541"/>
      <c r="K25" s="539"/>
      <c r="L25" s="548"/>
      <c r="M25" s="541"/>
      <c r="N25" s="539"/>
      <c r="O25" s="540"/>
      <c r="P25" s="1073" t="s">
        <v>199</v>
      </c>
      <c r="Q25" s="672">
        <v>5</v>
      </c>
      <c r="R25" s="671"/>
      <c r="S25" s="672">
        <v>5</v>
      </c>
      <c r="T25" s="671"/>
      <c r="U25" s="673">
        <v>5</v>
      </c>
      <c r="V25" s="674"/>
      <c r="W25" s="675"/>
    </row>
    <row r="26" spans="1:23" ht="27.75" customHeight="1">
      <c r="A26" s="1208"/>
      <c r="B26" s="1209"/>
      <c r="C26" s="600"/>
      <c r="D26" s="1238"/>
      <c r="E26" s="668" t="s">
        <v>55</v>
      </c>
      <c r="F26" s="1123"/>
      <c r="G26" s="1159"/>
      <c r="H26" s="539"/>
      <c r="I26" s="548"/>
      <c r="J26" s="541"/>
      <c r="K26" s="539"/>
      <c r="L26" s="548"/>
      <c r="M26" s="541"/>
      <c r="N26" s="539"/>
      <c r="O26" s="540"/>
      <c r="P26" s="1073" t="s">
        <v>151</v>
      </c>
      <c r="Q26" s="672">
        <v>3</v>
      </c>
      <c r="R26" s="671"/>
      <c r="S26" s="672">
        <v>3</v>
      </c>
      <c r="T26" s="671"/>
      <c r="U26" s="673">
        <v>3</v>
      </c>
      <c r="V26" s="674"/>
      <c r="W26" s="675"/>
    </row>
    <row r="27" spans="1:23" ht="27.75" customHeight="1">
      <c r="A27" s="1208"/>
      <c r="B27" s="1209"/>
      <c r="C27" s="600"/>
      <c r="D27" s="1238"/>
      <c r="E27" s="676"/>
      <c r="F27" s="1123"/>
      <c r="G27" s="1159"/>
      <c r="H27" s="539"/>
      <c r="I27" s="548"/>
      <c r="J27" s="541"/>
      <c r="K27" s="539"/>
      <c r="L27" s="548"/>
      <c r="M27" s="541"/>
      <c r="N27" s="539"/>
      <c r="O27" s="540"/>
      <c r="P27" s="1074" t="s">
        <v>165</v>
      </c>
      <c r="Q27" s="680">
        <v>100</v>
      </c>
      <c r="R27" s="679"/>
      <c r="S27" s="680">
        <v>200</v>
      </c>
      <c r="T27" s="679"/>
      <c r="U27" s="681">
        <v>250</v>
      </c>
      <c r="V27" s="682"/>
      <c r="W27" s="683"/>
    </row>
    <row r="28" spans="1:23" ht="27.75" customHeight="1">
      <c r="A28" s="1208"/>
      <c r="B28" s="1209"/>
      <c r="C28" s="600"/>
      <c r="D28" s="1238"/>
      <c r="E28" s="676"/>
      <c r="F28" s="1123"/>
      <c r="G28" s="1159"/>
      <c r="H28" s="539"/>
      <c r="I28" s="548"/>
      <c r="J28" s="541"/>
      <c r="K28" s="539"/>
      <c r="L28" s="548"/>
      <c r="M28" s="541"/>
      <c r="N28" s="539"/>
      <c r="O28" s="540"/>
      <c r="P28" s="1043" t="s">
        <v>112</v>
      </c>
      <c r="Q28" s="686">
        <v>1</v>
      </c>
      <c r="R28" s="685"/>
      <c r="S28" s="686">
        <v>1</v>
      </c>
      <c r="T28" s="685"/>
      <c r="U28" s="687">
        <v>1</v>
      </c>
      <c r="V28" s="688"/>
      <c r="W28" s="689"/>
    </row>
    <row r="29" spans="1:23" ht="27.75" customHeight="1">
      <c r="A29" s="1208"/>
      <c r="B29" s="1209"/>
      <c r="C29" s="600"/>
      <c r="D29" s="1238"/>
      <c r="E29" s="676"/>
      <c r="F29" s="1123"/>
      <c r="G29" s="1159"/>
      <c r="H29" s="539"/>
      <c r="I29" s="548"/>
      <c r="J29" s="541"/>
      <c r="K29" s="539"/>
      <c r="L29" s="548"/>
      <c r="M29" s="541"/>
      <c r="N29" s="539"/>
      <c r="O29" s="540"/>
      <c r="P29" s="1075" t="s">
        <v>166</v>
      </c>
      <c r="Q29" s="695">
        <v>1</v>
      </c>
      <c r="R29" s="692"/>
      <c r="S29" s="693">
        <v>1</v>
      </c>
      <c r="T29" s="694"/>
      <c r="U29" s="695">
        <v>1</v>
      </c>
      <c r="V29" s="696"/>
      <c r="W29" s="692"/>
    </row>
    <row r="30" spans="1:23" ht="27.75" customHeight="1">
      <c r="A30" s="1208"/>
      <c r="B30" s="1209"/>
      <c r="C30" s="600"/>
      <c r="D30" s="1238"/>
      <c r="E30" s="676"/>
      <c r="F30" s="1123"/>
      <c r="G30" s="1159"/>
      <c r="H30" s="539"/>
      <c r="I30" s="548"/>
      <c r="J30" s="541"/>
      <c r="K30" s="539"/>
      <c r="L30" s="548"/>
      <c r="M30" s="541"/>
      <c r="N30" s="539"/>
      <c r="O30" s="540"/>
      <c r="P30" s="1073" t="s">
        <v>152</v>
      </c>
      <c r="Q30" s="697">
        <v>2</v>
      </c>
      <c r="R30" s="698"/>
      <c r="S30" s="699">
        <v>2</v>
      </c>
      <c r="T30" s="700"/>
      <c r="U30" s="673">
        <v>2</v>
      </c>
      <c r="V30" s="674"/>
      <c r="W30" s="675"/>
    </row>
    <row r="31" spans="1:23" ht="18.75" customHeight="1">
      <c r="A31" s="1208"/>
      <c r="B31" s="1209"/>
      <c r="C31" s="600"/>
      <c r="D31" s="1276"/>
      <c r="E31" s="701"/>
      <c r="F31" s="1123"/>
      <c r="G31" s="1159"/>
      <c r="H31" s="539"/>
      <c r="I31" s="548"/>
      <c r="J31" s="541"/>
      <c r="K31" s="539"/>
      <c r="L31" s="548"/>
      <c r="M31" s="541"/>
      <c r="N31" s="539"/>
      <c r="O31" s="540"/>
      <c r="P31" s="1079" t="s">
        <v>104</v>
      </c>
      <c r="Q31" s="1077">
        <v>4</v>
      </c>
      <c r="R31" s="704"/>
      <c r="S31" s="705">
        <v>4</v>
      </c>
      <c r="T31" s="706"/>
      <c r="U31" s="707">
        <v>5</v>
      </c>
      <c r="V31" s="708"/>
      <c r="W31" s="709"/>
    </row>
    <row r="32" spans="1:23" ht="33" customHeight="1">
      <c r="A32" s="710"/>
      <c r="B32" s="599"/>
      <c r="C32" s="711"/>
      <c r="D32" s="1217" t="s">
        <v>200</v>
      </c>
      <c r="E32" s="712" t="s">
        <v>55</v>
      </c>
      <c r="F32" s="545" t="s">
        <v>188</v>
      </c>
      <c r="G32" s="555">
        <f>3+5</f>
        <v>8</v>
      </c>
      <c r="H32" s="543">
        <f t="shared" ref="H32:H37" si="0">+G32</f>
        <v>8</v>
      </c>
      <c r="I32" s="547">
        <f t="shared" ref="I32:I37" si="1">+H32-G32</f>
        <v>0</v>
      </c>
      <c r="J32" s="542">
        <v>3</v>
      </c>
      <c r="K32" s="542">
        <f>+J32</f>
        <v>3</v>
      </c>
      <c r="L32" s="547">
        <f>+K32-J32</f>
        <v>0</v>
      </c>
      <c r="M32" s="542">
        <v>3</v>
      </c>
      <c r="N32" s="543">
        <f>+M32</f>
        <v>3</v>
      </c>
      <c r="O32" s="544">
        <f>+N32-M32</f>
        <v>0</v>
      </c>
      <c r="P32" s="1073" t="s">
        <v>153</v>
      </c>
      <c r="Q32" s="681">
        <v>2</v>
      </c>
      <c r="R32" s="683"/>
      <c r="S32" s="665"/>
      <c r="T32" s="667"/>
      <c r="U32" s="665">
        <v>2</v>
      </c>
      <c r="V32" s="666"/>
      <c r="W32" s="667"/>
    </row>
    <row r="33" spans="1:23" ht="33" customHeight="1">
      <c r="A33" s="710"/>
      <c r="B33" s="599"/>
      <c r="C33" s="711"/>
      <c r="D33" s="1240"/>
      <c r="E33" s="714"/>
      <c r="F33" s="1124" t="s">
        <v>189</v>
      </c>
      <c r="G33" s="565">
        <v>1</v>
      </c>
      <c r="H33" s="553">
        <f>1+2</f>
        <v>3</v>
      </c>
      <c r="I33" s="551">
        <f t="shared" si="1"/>
        <v>2</v>
      </c>
      <c r="J33" s="550"/>
      <c r="K33" s="553"/>
      <c r="L33" s="551"/>
      <c r="M33" s="550"/>
      <c r="N33" s="553"/>
      <c r="O33" s="1154"/>
      <c r="P33" s="1079" t="s">
        <v>154</v>
      </c>
      <c r="Q33" s="1060">
        <v>1</v>
      </c>
      <c r="R33" s="717"/>
      <c r="S33" s="707"/>
      <c r="T33" s="717"/>
      <c r="U33" s="707">
        <v>1</v>
      </c>
      <c r="V33" s="708"/>
      <c r="W33" s="1127"/>
    </row>
    <row r="34" spans="1:23" ht="28.5" customHeight="1">
      <c r="A34" s="710"/>
      <c r="B34" s="599"/>
      <c r="C34" s="711"/>
      <c r="D34" s="640" t="s">
        <v>37</v>
      </c>
      <c r="E34" s="718" t="s">
        <v>55</v>
      </c>
      <c r="F34" s="549" t="s">
        <v>189</v>
      </c>
      <c r="G34" s="541">
        <v>0.1</v>
      </c>
      <c r="H34" s="541">
        <f t="shared" si="0"/>
        <v>0.1</v>
      </c>
      <c r="I34" s="547">
        <f t="shared" si="1"/>
        <v>0</v>
      </c>
      <c r="J34" s="541"/>
      <c r="K34" s="541"/>
      <c r="L34" s="547"/>
      <c r="M34" s="541"/>
      <c r="N34" s="1162"/>
      <c r="O34" s="540"/>
      <c r="P34" s="1062"/>
      <c r="Q34" s="1059"/>
      <c r="R34" s="721"/>
      <c r="S34" s="722"/>
      <c r="T34" s="721"/>
      <c r="U34" s="722"/>
      <c r="V34" s="723"/>
      <c r="W34" s="721"/>
    </row>
    <row r="35" spans="1:23" ht="15" customHeight="1">
      <c r="A35" s="710"/>
      <c r="B35" s="599"/>
      <c r="C35" s="724"/>
      <c r="D35" s="1217" t="s">
        <v>53</v>
      </c>
      <c r="E35" s="725" t="s">
        <v>55</v>
      </c>
      <c r="F35" s="545" t="s">
        <v>188</v>
      </c>
      <c r="G35" s="542">
        <v>5.3</v>
      </c>
      <c r="H35" s="542">
        <f t="shared" si="0"/>
        <v>5.3</v>
      </c>
      <c r="I35" s="547">
        <f t="shared" si="1"/>
        <v>0</v>
      </c>
      <c r="J35" s="542"/>
      <c r="K35" s="542"/>
      <c r="L35" s="547"/>
      <c r="M35" s="542"/>
      <c r="N35" s="543"/>
      <c r="O35" s="1153"/>
      <c r="P35" s="1319" t="s">
        <v>201</v>
      </c>
      <c r="Q35" s="1344">
        <v>100</v>
      </c>
      <c r="R35" s="1381"/>
      <c r="S35" s="1383"/>
      <c r="T35" s="1303"/>
      <c r="U35" s="1383"/>
      <c r="V35" s="1342"/>
      <c r="W35" s="1303"/>
    </row>
    <row r="36" spans="1:23" ht="13.5" customHeight="1">
      <c r="A36" s="710"/>
      <c r="B36" s="599"/>
      <c r="C36" s="724"/>
      <c r="D36" s="1239"/>
      <c r="E36" s="718" t="s">
        <v>23</v>
      </c>
      <c r="F36" s="546" t="s">
        <v>190</v>
      </c>
      <c r="G36" s="541">
        <f>102.1-3.6</f>
        <v>98.5</v>
      </c>
      <c r="H36" s="541">
        <f t="shared" si="0"/>
        <v>98.5</v>
      </c>
      <c r="I36" s="548">
        <f t="shared" si="1"/>
        <v>0</v>
      </c>
      <c r="J36" s="541"/>
      <c r="K36" s="541"/>
      <c r="L36" s="548"/>
      <c r="M36" s="541"/>
      <c r="N36" s="539"/>
      <c r="O36" s="1158"/>
      <c r="P36" s="1320"/>
      <c r="Q36" s="1345"/>
      <c r="R36" s="1382"/>
      <c r="S36" s="1384"/>
      <c r="T36" s="1304"/>
      <c r="U36" s="1384"/>
      <c r="V36" s="1343"/>
      <c r="W36" s="1304"/>
    </row>
    <row r="37" spans="1:23" ht="13.5" customHeight="1">
      <c r="A37" s="710"/>
      <c r="B37" s="599"/>
      <c r="C37" s="724"/>
      <c r="D37" s="1239"/>
      <c r="E37" s="718"/>
      <c r="F37" s="546" t="s">
        <v>191</v>
      </c>
      <c r="G37" s="541">
        <v>3.6</v>
      </c>
      <c r="H37" s="541">
        <f t="shared" si="0"/>
        <v>3.6</v>
      </c>
      <c r="I37" s="548">
        <f t="shared" si="1"/>
        <v>0</v>
      </c>
      <c r="J37" s="541"/>
      <c r="K37" s="541"/>
      <c r="L37" s="548"/>
      <c r="M37" s="541"/>
      <c r="N37" s="539"/>
      <c r="O37" s="1158"/>
      <c r="P37" s="1043"/>
      <c r="Q37" s="728"/>
      <c r="R37" s="727"/>
      <c r="S37" s="728"/>
      <c r="T37" s="727"/>
      <c r="U37" s="728"/>
      <c r="V37" s="729"/>
      <c r="W37" s="727"/>
    </row>
    <row r="38" spans="1:23" ht="12.75" customHeight="1">
      <c r="A38" s="710"/>
      <c r="B38" s="599"/>
      <c r="C38" s="724"/>
      <c r="D38" s="1239"/>
      <c r="E38" s="730"/>
      <c r="F38" s="546" t="s">
        <v>192</v>
      </c>
      <c r="G38" s="1159"/>
      <c r="H38" s="541"/>
      <c r="I38" s="548"/>
      <c r="J38" s="541"/>
      <c r="K38" s="541"/>
      <c r="L38" s="548"/>
      <c r="M38" s="541"/>
      <c r="N38" s="539"/>
      <c r="O38" s="1158"/>
      <c r="P38" s="1043"/>
      <c r="Q38" s="728"/>
      <c r="R38" s="727"/>
      <c r="S38" s="728"/>
      <c r="T38" s="727"/>
      <c r="U38" s="728"/>
      <c r="V38" s="729"/>
      <c r="W38" s="727"/>
    </row>
    <row r="39" spans="1:23" ht="16.5" customHeight="1">
      <c r="A39" s="710"/>
      <c r="B39" s="599"/>
      <c r="C39" s="724"/>
      <c r="D39" s="1239"/>
      <c r="E39" s="731"/>
      <c r="F39" s="549" t="s">
        <v>189</v>
      </c>
      <c r="G39" s="550">
        <v>10.4</v>
      </c>
      <c r="H39" s="550">
        <f>+G39</f>
        <v>10.4</v>
      </c>
      <c r="I39" s="551">
        <f>+H39-G39</f>
        <v>0</v>
      </c>
      <c r="J39" s="550"/>
      <c r="K39" s="550"/>
      <c r="L39" s="551"/>
      <c r="M39" s="550"/>
      <c r="N39" s="553"/>
      <c r="O39" s="1154"/>
      <c r="P39" s="1037"/>
      <c r="Q39" s="732"/>
      <c r="R39" s="733"/>
      <c r="S39" s="734"/>
      <c r="T39" s="735"/>
      <c r="U39" s="734"/>
      <c r="V39" s="736"/>
      <c r="W39" s="735"/>
    </row>
    <row r="40" spans="1:23" ht="18" customHeight="1">
      <c r="A40" s="710"/>
      <c r="B40" s="599"/>
      <c r="C40" s="600"/>
      <c r="D40" s="1220" t="s">
        <v>197</v>
      </c>
      <c r="E40" s="712" t="s">
        <v>55</v>
      </c>
      <c r="F40" s="546" t="s">
        <v>188</v>
      </c>
      <c r="G40" s="541"/>
      <c r="H40" s="541"/>
      <c r="I40" s="548"/>
      <c r="J40" s="542">
        <v>10</v>
      </c>
      <c r="K40" s="543">
        <f>+J40</f>
        <v>10</v>
      </c>
      <c r="L40" s="547">
        <f>+K40-J40</f>
        <v>0</v>
      </c>
      <c r="M40" s="541"/>
      <c r="N40" s="539"/>
      <c r="O40" s="540"/>
      <c r="P40" s="1078" t="s">
        <v>202</v>
      </c>
      <c r="Q40" s="756"/>
      <c r="R40" s="739"/>
      <c r="S40" s="722">
        <v>1</v>
      </c>
      <c r="T40" s="721"/>
      <c r="U40" s="740"/>
      <c r="V40" s="741"/>
      <c r="W40" s="741"/>
    </row>
    <row r="41" spans="1:23" ht="18" customHeight="1">
      <c r="A41" s="710"/>
      <c r="B41" s="599"/>
      <c r="C41" s="600"/>
      <c r="D41" s="1257"/>
      <c r="E41" s="742"/>
      <c r="F41" s="549"/>
      <c r="G41" s="541"/>
      <c r="H41" s="541"/>
      <c r="I41" s="548"/>
      <c r="J41" s="541"/>
      <c r="K41" s="539"/>
      <c r="L41" s="548"/>
      <c r="M41" s="550"/>
      <c r="N41" s="553"/>
      <c r="O41" s="540"/>
      <c r="P41" s="1044" t="s">
        <v>203</v>
      </c>
      <c r="Q41" s="1076"/>
      <c r="R41" s="745"/>
      <c r="S41" s="647"/>
      <c r="T41" s="649"/>
      <c r="U41" s="647">
        <v>1</v>
      </c>
      <c r="V41" s="648"/>
      <c r="W41" s="649"/>
    </row>
    <row r="42" spans="1:23" ht="16.5" customHeight="1">
      <c r="A42" s="710"/>
      <c r="B42" s="599"/>
      <c r="C42" s="746"/>
      <c r="D42" s="747"/>
      <c r="E42" s="748"/>
      <c r="F42" s="749" t="s">
        <v>5</v>
      </c>
      <c r="G42" s="750">
        <f t="shared" ref="G42:O42" si="2">+G15+G16+G17+G18</f>
        <v>329.7</v>
      </c>
      <c r="H42" s="751">
        <f t="shared" si="2"/>
        <v>329.7</v>
      </c>
      <c r="I42" s="752">
        <f t="shared" si="2"/>
        <v>0</v>
      </c>
      <c r="J42" s="753">
        <f t="shared" si="2"/>
        <v>316</v>
      </c>
      <c r="K42" s="754">
        <f t="shared" si="2"/>
        <v>316</v>
      </c>
      <c r="L42" s="752">
        <f t="shared" si="2"/>
        <v>0</v>
      </c>
      <c r="M42" s="753">
        <f t="shared" si="2"/>
        <v>306.3</v>
      </c>
      <c r="N42" s="753">
        <f t="shared" si="2"/>
        <v>306.3</v>
      </c>
      <c r="O42" s="753">
        <f t="shared" si="2"/>
        <v>0</v>
      </c>
      <c r="P42" s="1375"/>
      <c r="Q42" s="1376"/>
      <c r="R42" s="1376"/>
      <c r="S42" s="1376"/>
      <c r="T42" s="1376"/>
      <c r="U42" s="1376"/>
      <c r="V42" s="1376"/>
      <c r="W42" s="1377"/>
    </row>
    <row r="43" spans="1:23" ht="20.25" customHeight="1">
      <c r="A43" s="1208"/>
      <c r="B43" s="1209"/>
      <c r="C43" s="600" t="s">
        <v>6</v>
      </c>
      <c r="D43" s="1258" t="s">
        <v>92</v>
      </c>
      <c r="E43" s="718"/>
      <c r="F43" s="107" t="s">
        <v>20</v>
      </c>
      <c r="G43" s="236">
        <f>12-12</f>
        <v>0</v>
      </c>
      <c r="H43" s="236">
        <f>12-12</f>
        <v>0</v>
      </c>
      <c r="I43" s="265">
        <f>+H43-G43</f>
        <v>0</v>
      </c>
      <c r="J43" s="234">
        <f>12+25+5-12</f>
        <v>30</v>
      </c>
      <c r="K43" s="234">
        <f>12+25+5-12</f>
        <v>30</v>
      </c>
      <c r="L43" s="1039">
        <f>+K43-J43</f>
        <v>0</v>
      </c>
      <c r="M43" s="234">
        <f>10+12+25+45-12</f>
        <v>80</v>
      </c>
      <c r="N43" s="234">
        <f>10+12+25+45-12</f>
        <v>80</v>
      </c>
      <c r="O43" s="21">
        <f>+N43-M43</f>
        <v>0</v>
      </c>
      <c r="P43" s="1086"/>
      <c r="Q43" s="756"/>
      <c r="R43" s="739"/>
      <c r="S43" s="756"/>
      <c r="T43" s="739"/>
      <c r="U43" s="740"/>
      <c r="V43" s="741"/>
      <c r="W43" s="1042"/>
    </row>
    <row r="44" spans="1:23" ht="20.25" customHeight="1">
      <c r="A44" s="1208"/>
      <c r="B44" s="1209"/>
      <c r="C44" s="757"/>
      <c r="D44" s="1259"/>
      <c r="E44" s="758"/>
      <c r="F44" s="611" t="s">
        <v>40</v>
      </c>
      <c r="G44" s="622">
        <f>70+26</f>
        <v>96</v>
      </c>
      <c r="H44" s="622">
        <f>70+26</f>
        <v>96</v>
      </c>
      <c r="I44" s="624">
        <f>+H44-G44</f>
        <v>0</v>
      </c>
      <c r="J44" s="622"/>
      <c r="K44" s="623"/>
      <c r="L44" s="624"/>
      <c r="M44" s="622"/>
      <c r="N44" s="623"/>
      <c r="O44" s="625"/>
      <c r="P44" s="1043"/>
      <c r="Q44" s="761"/>
      <c r="R44" s="760"/>
      <c r="S44" s="761"/>
      <c r="T44" s="760"/>
      <c r="U44" s="761"/>
      <c r="V44" s="762"/>
      <c r="W44" s="1044"/>
    </row>
    <row r="45" spans="1:23" ht="15" customHeight="1">
      <c r="A45" s="1208"/>
      <c r="B45" s="1209"/>
      <c r="C45" s="1260"/>
      <c r="D45" s="1220" t="s">
        <v>115</v>
      </c>
      <c r="E45" s="763" t="s">
        <v>74</v>
      </c>
      <c r="F45" s="1122" t="s">
        <v>188</v>
      </c>
      <c r="G45" s="542"/>
      <c r="H45" s="542"/>
      <c r="I45" s="547"/>
      <c r="J45" s="542"/>
      <c r="K45" s="543"/>
      <c r="L45" s="547"/>
      <c r="M45" s="542"/>
      <c r="N45" s="543"/>
      <c r="O45" s="544"/>
      <c r="P45" s="1319" t="s">
        <v>52</v>
      </c>
      <c r="Q45" s="1059">
        <v>1</v>
      </c>
      <c r="R45" s="721"/>
      <c r="S45" s="764"/>
      <c r="T45" s="765"/>
      <c r="U45" s="764"/>
      <c r="V45" s="766"/>
      <c r="W45" s="1043"/>
    </row>
    <row r="46" spans="1:23" ht="15" customHeight="1">
      <c r="A46" s="1208"/>
      <c r="B46" s="1209"/>
      <c r="C46" s="1260"/>
      <c r="D46" s="1238"/>
      <c r="E46" s="676" t="s">
        <v>55</v>
      </c>
      <c r="F46" s="1123" t="s">
        <v>189</v>
      </c>
      <c r="G46" s="541">
        <f>72.9-2.9</f>
        <v>70</v>
      </c>
      <c r="H46" s="541">
        <f>+G46</f>
        <v>70</v>
      </c>
      <c r="I46" s="548">
        <f>+H46-G46</f>
        <v>0</v>
      </c>
      <c r="J46" s="541"/>
      <c r="K46" s="539"/>
      <c r="L46" s="548"/>
      <c r="M46" s="541"/>
      <c r="N46" s="539"/>
      <c r="O46" s="540"/>
      <c r="P46" s="1320"/>
      <c r="Q46" s="1060"/>
      <c r="R46" s="709"/>
      <c r="S46" s="761"/>
      <c r="T46" s="760"/>
      <c r="U46" s="761"/>
      <c r="V46" s="762"/>
      <c r="W46" s="1043"/>
    </row>
    <row r="47" spans="1:23" ht="23.25" customHeight="1">
      <c r="A47" s="1208"/>
      <c r="B47" s="1209"/>
      <c r="C47" s="1261"/>
      <c r="D47" s="1257"/>
      <c r="E47" s="767" t="s">
        <v>93</v>
      </c>
      <c r="F47" s="1124" t="s">
        <v>193</v>
      </c>
      <c r="G47" s="552"/>
      <c r="H47" s="552"/>
      <c r="I47" s="1161"/>
      <c r="J47" s="550"/>
      <c r="K47" s="553"/>
      <c r="L47" s="551"/>
      <c r="M47" s="550"/>
      <c r="N47" s="553"/>
      <c r="O47" s="554"/>
      <c r="P47" s="1044"/>
      <c r="Q47" s="773"/>
      <c r="R47" s="772"/>
      <c r="S47" s="773"/>
      <c r="T47" s="772"/>
      <c r="U47" s="773"/>
      <c r="V47" s="774"/>
      <c r="W47" s="1043"/>
    </row>
    <row r="48" spans="1:23" ht="14.1" customHeight="1">
      <c r="A48" s="598"/>
      <c r="B48" s="599"/>
      <c r="C48" s="775"/>
      <c r="D48" s="1217" t="s">
        <v>204</v>
      </c>
      <c r="E48" s="767" t="s">
        <v>23</v>
      </c>
      <c r="F48" s="1251" t="s">
        <v>188</v>
      </c>
      <c r="G48" s="1254"/>
      <c r="H48" s="1254"/>
      <c r="I48" s="1366"/>
      <c r="J48" s="542"/>
      <c r="K48" s="543"/>
      <c r="L48" s="547"/>
      <c r="M48" s="542">
        <v>10</v>
      </c>
      <c r="N48" s="543">
        <f>+M48</f>
        <v>10</v>
      </c>
      <c r="O48" s="1153">
        <f>+N48-M48</f>
        <v>0</v>
      </c>
      <c r="P48" s="1081" t="s">
        <v>168</v>
      </c>
      <c r="Q48" s="1059"/>
      <c r="R48" s="721"/>
      <c r="S48" s="722"/>
      <c r="T48" s="721"/>
      <c r="U48" s="722">
        <v>1</v>
      </c>
      <c r="V48" s="723"/>
      <c r="W48" s="1042"/>
    </row>
    <row r="49" spans="1:23" ht="14.45" customHeight="1">
      <c r="A49" s="777"/>
      <c r="B49" s="599"/>
      <c r="C49" s="778"/>
      <c r="D49" s="1239"/>
      <c r="E49" s="779"/>
      <c r="F49" s="1252"/>
      <c r="G49" s="1255"/>
      <c r="H49" s="1255"/>
      <c r="I49" s="1367"/>
      <c r="J49" s="541"/>
      <c r="K49" s="539"/>
      <c r="L49" s="548"/>
      <c r="M49" s="541"/>
      <c r="N49" s="539"/>
      <c r="O49" s="1158"/>
      <c r="P49" s="1082"/>
      <c r="Q49" s="1060"/>
      <c r="R49" s="709"/>
      <c r="S49" s="707"/>
      <c r="T49" s="709"/>
      <c r="U49" s="707"/>
      <c r="V49" s="708"/>
      <c r="W49" s="1043"/>
    </row>
    <row r="50" spans="1:23" ht="13.5" customHeight="1">
      <c r="A50" s="598"/>
      <c r="B50" s="599"/>
      <c r="C50" s="778"/>
      <c r="D50" s="1239"/>
      <c r="E50" s="781"/>
      <c r="F50" s="1252"/>
      <c r="G50" s="1255"/>
      <c r="H50" s="1255"/>
      <c r="I50" s="1367"/>
      <c r="J50" s="541"/>
      <c r="K50" s="539"/>
      <c r="L50" s="548"/>
      <c r="M50" s="541"/>
      <c r="N50" s="539"/>
      <c r="O50" s="1158"/>
      <c r="P50" s="1082"/>
      <c r="Q50" s="1060"/>
      <c r="R50" s="709"/>
      <c r="S50" s="707"/>
      <c r="T50" s="709"/>
      <c r="U50" s="707"/>
      <c r="V50" s="708"/>
      <c r="W50" s="1043"/>
    </row>
    <row r="51" spans="1:23" ht="14.45" customHeight="1">
      <c r="A51" s="598"/>
      <c r="B51" s="599"/>
      <c r="C51" s="778"/>
      <c r="D51" s="1240"/>
      <c r="E51" s="781"/>
      <c r="F51" s="1253"/>
      <c r="G51" s="1256"/>
      <c r="H51" s="1256"/>
      <c r="I51" s="1368"/>
      <c r="J51" s="550"/>
      <c r="K51" s="553"/>
      <c r="L51" s="551"/>
      <c r="M51" s="550"/>
      <c r="N51" s="553"/>
      <c r="O51" s="1154"/>
      <c r="P51" s="1083"/>
      <c r="Q51" s="773"/>
      <c r="R51" s="772"/>
      <c r="S51" s="773"/>
      <c r="T51" s="772"/>
      <c r="U51" s="773"/>
      <c r="V51" s="774"/>
      <c r="W51" s="1043"/>
    </row>
    <row r="52" spans="1:23" ht="29.1" customHeight="1">
      <c r="A52" s="1208"/>
      <c r="B52" s="1209"/>
      <c r="C52" s="600"/>
      <c r="D52" s="1220" t="s">
        <v>56</v>
      </c>
      <c r="E52" s="783" t="s">
        <v>55</v>
      </c>
      <c r="F52" s="1122" t="s">
        <v>189</v>
      </c>
      <c r="G52" s="542">
        <v>26</v>
      </c>
      <c r="H52" s="542">
        <v>26</v>
      </c>
      <c r="I52" s="547">
        <f>+H52-G52</f>
        <v>0</v>
      </c>
      <c r="J52" s="542"/>
      <c r="K52" s="543"/>
      <c r="L52" s="547"/>
      <c r="M52" s="542"/>
      <c r="N52" s="543"/>
      <c r="O52" s="544"/>
      <c r="P52" s="1104" t="s">
        <v>156</v>
      </c>
      <c r="Q52" s="1105">
        <v>2</v>
      </c>
      <c r="R52" s="152"/>
      <c r="S52" s="1106">
        <v>2</v>
      </c>
      <c r="T52" s="1107"/>
      <c r="U52" s="1105">
        <v>2</v>
      </c>
      <c r="V52" s="1108"/>
      <c r="W52" s="1042"/>
    </row>
    <row r="53" spans="1:23" ht="29.45" customHeight="1">
      <c r="A53" s="1208"/>
      <c r="B53" s="1209"/>
      <c r="C53" s="600"/>
      <c r="D53" s="1238"/>
      <c r="E53" s="786" t="s">
        <v>93</v>
      </c>
      <c r="F53" s="1123" t="s">
        <v>188</v>
      </c>
      <c r="G53" s="541">
        <v>0</v>
      </c>
      <c r="H53" s="541">
        <v>0</v>
      </c>
      <c r="I53" s="548">
        <f>+H53-G53</f>
        <v>0</v>
      </c>
      <c r="J53" s="539">
        <v>0</v>
      </c>
      <c r="K53" s="553">
        <v>0</v>
      </c>
      <c r="L53" s="548">
        <f>+K53-J53</f>
        <v>0</v>
      </c>
      <c r="M53" s="539">
        <v>0</v>
      </c>
      <c r="N53" s="539">
        <v>0</v>
      </c>
      <c r="O53" s="540">
        <f>+N53-M53</f>
        <v>0</v>
      </c>
      <c r="P53" s="1084" t="s">
        <v>139</v>
      </c>
      <c r="Q53" s="1080"/>
      <c r="R53" s="733"/>
      <c r="S53" s="790">
        <v>1</v>
      </c>
      <c r="T53" s="791"/>
      <c r="U53" s="732"/>
      <c r="V53" s="792"/>
      <c r="W53" s="1047"/>
    </row>
    <row r="54" spans="1:23" ht="26.25" customHeight="1">
      <c r="A54" s="1208"/>
      <c r="B54" s="1209"/>
      <c r="C54" s="757"/>
      <c r="D54" s="793" t="s">
        <v>209</v>
      </c>
      <c r="E54" s="783" t="s">
        <v>55</v>
      </c>
      <c r="F54" s="1122" t="s">
        <v>188</v>
      </c>
      <c r="G54" s="555"/>
      <c r="H54" s="543"/>
      <c r="I54" s="547"/>
      <c r="J54" s="555">
        <v>25</v>
      </c>
      <c r="K54" s="539">
        <f>+J54</f>
        <v>25</v>
      </c>
      <c r="L54" s="547">
        <f>+K54-J54</f>
        <v>0</v>
      </c>
      <c r="M54" s="542">
        <v>25</v>
      </c>
      <c r="N54" s="543">
        <f>+M54</f>
        <v>25</v>
      </c>
      <c r="O54" s="1153">
        <f>+N54-M54</f>
        <v>0</v>
      </c>
      <c r="P54" s="1078" t="s">
        <v>169</v>
      </c>
      <c r="Q54" s="796"/>
      <c r="R54" s="795"/>
      <c r="S54" s="796"/>
      <c r="T54" s="797"/>
      <c r="U54" s="798">
        <v>1</v>
      </c>
      <c r="V54" s="799"/>
      <c r="W54" s="1349"/>
    </row>
    <row r="55" spans="1:23" ht="16.5" customHeight="1">
      <c r="A55" s="1208"/>
      <c r="B55" s="1209"/>
      <c r="C55" s="757"/>
      <c r="D55" s="759"/>
      <c r="E55" s="800" t="s">
        <v>93</v>
      </c>
      <c r="F55" s="1123"/>
      <c r="G55" s="541"/>
      <c r="H55" s="541"/>
      <c r="I55" s="548"/>
      <c r="J55" s="541"/>
      <c r="K55" s="539"/>
      <c r="L55" s="548"/>
      <c r="M55" s="541"/>
      <c r="N55" s="539"/>
      <c r="O55" s="540"/>
      <c r="P55" s="1043"/>
      <c r="Q55" s="848"/>
      <c r="R55" s="802"/>
      <c r="S55" s="803"/>
      <c r="T55" s="804"/>
      <c r="U55" s="805"/>
      <c r="V55" s="806"/>
      <c r="W55" s="1350"/>
    </row>
    <row r="56" spans="1:23" ht="16.5" customHeight="1">
      <c r="A56" s="1208"/>
      <c r="B56" s="1209"/>
      <c r="C56" s="757"/>
      <c r="D56" s="759"/>
      <c r="E56" s="807" t="s">
        <v>23</v>
      </c>
      <c r="F56" s="1123" t="s">
        <v>190</v>
      </c>
      <c r="G56" s="550"/>
      <c r="H56" s="550"/>
      <c r="I56" s="551"/>
      <c r="J56" s="541"/>
      <c r="K56" s="539"/>
      <c r="L56" s="548"/>
      <c r="M56" s="541"/>
      <c r="N56" s="539"/>
      <c r="O56" s="540"/>
      <c r="P56" s="1085"/>
      <c r="Q56" s="810"/>
      <c r="R56" s="809"/>
      <c r="S56" s="810"/>
      <c r="T56" s="809"/>
      <c r="U56" s="811"/>
      <c r="V56" s="812"/>
      <c r="W56" s="806"/>
    </row>
    <row r="57" spans="1:23" ht="27.95" customHeight="1">
      <c r="A57" s="1208"/>
      <c r="B57" s="1209"/>
      <c r="C57" s="757"/>
      <c r="D57" s="1217" t="s">
        <v>170</v>
      </c>
      <c r="E57" s="786"/>
      <c r="F57" s="1122" t="s">
        <v>188</v>
      </c>
      <c r="G57" s="541"/>
      <c r="H57" s="541"/>
      <c r="I57" s="548"/>
      <c r="J57" s="542">
        <v>5</v>
      </c>
      <c r="K57" s="543">
        <f>+J57</f>
        <v>5</v>
      </c>
      <c r="L57" s="547">
        <f>+K57-J57</f>
        <v>0</v>
      </c>
      <c r="M57" s="542">
        <v>45</v>
      </c>
      <c r="N57" s="543">
        <f>+M57</f>
        <v>45</v>
      </c>
      <c r="O57" s="1153">
        <f>+N57-M57</f>
        <v>0</v>
      </c>
      <c r="P57" s="1078" t="s">
        <v>169</v>
      </c>
      <c r="Q57" s="798"/>
      <c r="R57" s="797"/>
      <c r="S57" s="796">
        <v>1</v>
      </c>
      <c r="T57" s="795"/>
      <c r="U57" s="798"/>
      <c r="V57" s="799"/>
      <c r="W57" s="1349"/>
    </row>
    <row r="58" spans="1:23" ht="18.95" customHeight="1">
      <c r="A58" s="1208"/>
      <c r="B58" s="1209"/>
      <c r="C58" s="757"/>
      <c r="D58" s="1239"/>
      <c r="E58" s="786"/>
      <c r="F58" s="1123"/>
      <c r="G58" s="541"/>
      <c r="H58" s="541"/>
      <c r="I58" s="548"/>
      <c r="J58" s="541"/>
      <c r="K58" s="539"/>
      <c r="L58" s="548"/>
      <c r="M58" s="541"/>
      <c r="N58" s="539"/>
      <c r="O58" s="540"/>
      <c r="P58" s="1043" t="s">
        <v>184</v>
      </c>
      <c r="Q58" s="805"/>
      <c r="R58" s="804"/>
      <c r="S58" s="810"/>
      <c r="T58" s="809"/>
      <c r="U58" s="805">
        <v>100</v>
      </c>
      <c r="V58" s="806"/>
      <c r="W58" s="1350"/>
    </row>
    <row r="59" spans="1:23" ht="27" hidden="1" customHeight="1">
      <c r="A59" s="1208"/>
      <c r="B59" s="1209"/>
      <c r="C59" s="757"/>
      <c r="D59" s="1240"/>
      <c r="E59" s="786"/>
      <c r="F59" s="602"/>
      <c r="G59" s="622"/>
      <c r="H59" s="622"/>
      <c r="I59" s="624"/>
      <c r="J59" s="622"/>
      <c r="K59" s="623"/>
      <c r="L59" s="624"/>
      <c r="M59" s="622"/>
      <c r="N59" s="623"/>
      <c r="O59" s="625"/>
      <c r="P59" s="770"/>
      <c r="Q59" s="815"/>
      <c r="R59" s="769"/>
      <c r="S59" s="768"/>
      <c r="T59" s="769"/>
      <c r="U59" s="768"/>
      <c r="V59" s="806"/>
      <c r="W59" s="804"/>
    </row>
    <row r="60" spans="1:23" ht="16.5" customHeight="1" thickBot="1">
      <c r="A60" s="1208"/>
      <c r="B60" s="1209"/>
      <c r="C60" s="816"/>
      <c r="D60" s="817"/>
      <c r="E60" s="818"/>
      <c r="F60" s="819" t="s">
        <v>5</v>
      </c>
      <c r="G60" s="820">
        <f t="shared" ref="G60:O60" si="3">+G43+G44</f>
        <v>96</v>
      </c>
      <c r="H60" s="820">
        <f t="shared" si="3"/>
        <v>96</v>
      </c>
      <c r="I60" s="821">
        <f t="shared" si="3"/>
        <v>0</v>
      </c>
      <c r="J60" s="820">
        <f t="shared" si="3"/>
        <v>30</v>
      </c>
      <c r="K60" s="822">
        <f t="shared" si="3"/>
        <v>30</v>
      </c>
      <c r="L60" s="821">
        <f t="shared" si="3"/>
        <v>0</v>
      </c>
      <c r="M60" s="820">
        <f t="shared" si="3"/>
        <v>80</v>
      </c>
      <c r="N60" s="822">
        <f t="shared" si="3"/>
        <v>80</v>
      </c>
      <c r="O60" s="823">
        <f t="shared" si="3"/>
        <v>0</v>
      </c>
      <c r="P60" s="1378"/>
      <c r="Q60" s="1379"/>
      <c r="R60" s="1379"/>
      <c r="S60" s="1379"/>
      <c r="T60" s="1379"/>
      <c r="U60" s="1379"/>
      <c r="V60" s="1379"/>
      <c r="W60" s="1380"/>
    </row>
    <row r="61" spans="1:23" ht="15.75" customHeight="1" thickBot="1">
      <c r="A61" s="824" t="s">
        <v>4</v>
      </c>
      <c r="B61" s="825" t="s">
        <v>4</v>
      </c>
      <c r="C61" s="1241" t="s">
        <v>7</v>
      </c>
      <c r="D61" s="1242"/>
      <c r="E61" s="1242"/>
      <c r="F61" s="1243"/>
      <c r="G61" s="826">
        <f t="shared" ref="G61:O61" si="4">G60+G42</f>
        <v>425.7</v>
      </c>
      <c r="H61" s="826">
        <f t="shared" si="4"/>
        <v>425.7</v>
      </c>
      <c r="I61" s="827">
        <f t="shared" si="4"/>
        <v>0</v>
      </c>
      <c r="J61" s="826">
        <f t="shared" si="4"/>
        <v>346</v>
      </c>
      <c r="K61" s="828">
        <f t="shared" si="4"/>
        <v>346</v>
      </c>
      <c r="L61" s="827">
        <f t="shared" si="4"/>
        <v>0</v>
      </c>
      <c r="M61" s="826">
        <f t="shared" si="4"/>
        <v>386.3</v>
      </c>
      <c r="N61" s="828">
        <f t="shared" si="4"/>
        <v>386.3</v>
      </c>
      <c r="O61" s="829">
        <f t="shared" si="4"/>
        <v>0</v>
      </c>
      <c r="P61" s="1339"/>
      <c r="Q61" s="1340"/>
      <c r="R61" s="1340"/>
      <c r="S61" s="1340"/>
      <c r="T61" s="1340"/>
      <c r="U61" s="1340"/>
      <c r="V61" s="1340"/>
      <c r="W61" s="1341"/>
    </row>
    <row r="62" spans="1:23" ht="16.5" customHeight="1" thickBot="1">
      <c r="A62" s="824" t="s">
        <v>4</v>
      </c>
      <c r="B62" s="825" t="s">
        <v>6</v>
      </c>
      <c r="C62" s="1244" t="s">
        <v>178</v>
      </c>
      <c r="D62" s="1245"/>
      <c r="E62" s="1245"/>
      <c r="F62" s="1245"/>
      <c r="G62" s="1245"/>
      <c r="H62" s="1245"/>
      <c r="I62" s="1245"/>
      <c r="J62" s="1245"/>
      <c r="K62" s="1245"/>
      <c r="L62" s="1245"/>
      <c r="M62" s="1245"/>
      <c r="N62" s="1245"/>
      <c r="O62" s="1245"/>
      <c r="P62" s="1245"/>
      <c r="Q62" s="1245"/>
      <c r="R62" s="1245"/>
      <c r="S62" s="1245"/>
      <c r="T62" s="1245"/>
      <c r="U62" s="1245"/>
      <c r="V62" s="1245"/>
      <c r="W62" s="1369"/>
    </row>
    <row r="63" spans="1:23" ht="15" customHeight="1">
      <c r="A63" s="598" t="s">
        <v>4</v>
      </c>
      <c r="B63" s="599" t="s">
        <v>6</v>
      </c>
      <c r="C63" s="757" t="s">
        <v>4</v>
      </c>
      <c r="D63" s="1246" t="s">
        <v>177</v>
      </c>
      <c r="E63" s="787" t="s">
        <v>55</v>
      </c>
      <c r="F63" s="1119" t="s">
        <v>20</v>
      </c>
      <c r="G63" s="1120">
        <f>417+95+2.7+76+10+40.8+2</f>
        <v>643.5</v>
      </c>
      <c r="H63" s="1120">
        <f>417+95+2.7+76+10+40.8+2</f>
        <v>643.5</v>
      </c>
      <c r="I63" s="1121">
        <f>+H63-G63</f>
        <v>0</v>
      </c>
      <c r="J63" s="1120">
        <f>572.7+105.2+128.6+0.8+19.8</f>
        <v>827.1</v>
      </c>
      <c r="K63" s="1120">
        <f>572.7+105.2+128.6+0.8+19.8</f>
        <v>827.1</v>
      </c>
      <c r="L63" s="1121">
        <f>+K63-J63</f>
        <v>0</v>
      </c>
      <c r="M63" s="1120">
        <f>610+110+130+15</f>
        <v>865</v>
      </c>
      <c r="N63" s="1120">
        <f>610+110+130+15</f>
        <v>865</v>
      </c>
      <c r="O63" s="21">
        <f>+N63-M63</f>
        <v>0</v>
      </c>
      <c r="P63" s="1057"/>
      <c r="Q63" s="1087"/>
      <c r="R63" s="834"/>
      <c r="S63" s="835"/>
      <c r="T63" s="834"/>
      <c r="U63" s="836"/>
      <c r="V63" s="837"/>
      <c r="W63" s="1322"/>
    </row>
    <row r="64" spans="1:23" ht="15" customHeight="1">
      <c r="A64" s="598"/>
      <c r="B64" s="599"/>
      <c r="C64" s="757"/>
      <c r="D64" s="1246"/>
      <c r="E64" s="787"/>
      <c r="F64" s="107" t="s">
        <v>40</v>
      </c>
      <c r="G64" s="236">
        <f>4.2+34.7+4.3</f>
        <v>43.2</v>
      </c>
      <c r="H64" s="236">
        <f>4.2+34.7+4.3</f>
        <v>43.2</v>
      </c>
      <c r="I64" s="265">
        <f>+H64-G64</f>
        <v>0</v>
      </c>
      <c r="J64" s="236"/>
      <c r="K64" s="236"/>
      <c r="L64" s="265"/>
      <c r="M64" s="236"/>
      <c r="N64" s="236"/>
      <c r="O64" s="21"/>
      <c r="P64" s="1058"/>
      <c r="Q64" s="835"/>
      <c r="R64" s="839"/>
      <c r="S64" s="835"/>
      <c r="T64" s="839"/>
      <c r="U64" s="836"/>
      <c r="V64" s="837"/>
      <c r="W64" s="1323"/>
    </row>
    <row r="65" spans="1:23" ht="18.600000000000001" customHeight="1">
      <c r="A65" s="598"/>
      <c r="B65" s="599"/>
      <c r="C65" s="757"/>
      <c r="D65" s="1218"/>
      <c r="E65" s="840"/>
      <c r="F65" s="107" t="s">
        <v>43</v>
      </c>
      <c r="G65" s="237">
        <f>24.4+11</f>
        <v>35.4</v>
      </c>
      <c r="H65" s="237">
        <f>24.4+11</f>
        <v>35.4</v>
      </c>
      <c r="I65" s="1103">
        <f>+H65-G65</f>
        <v>0</v>
      </c>
      <c r="J65" s="236">
        <v>4.5</v>
      </c>
      <c r="K65" s="236">
        <v>4.5</v>
      </c>
      <c r="L65" s="265">
        <f>+K65-J65</f>
        <v>0</v>
      </c>
      <c r="M65" s="236"/>
      <c r="N65" s="236"/>
      <c r="O65" s="21"/>
      <c r="P65" s="1058"/>
      <c r="Q65" s="1088"/>
      <c r="R65" s="843"/>
      <c r="S65" s="835"/>
      <c r="T65" s="839"/>
      <c r="U65" s="844"/>
      <c r="V65" s="845"/>
      <c r="W65" s="1324"/>
    </row>
    <row r="66" spans="1:23" ht="26.25" customHeight="1">
      <c r="A66" s="598"/>
      <c r="B66" s="599"/>
      <c r="C66" s="1247" t="s">
        <v>63</v>
      </c>
      <c r="D66" s="1217" t="s">
        <v>94</v>
      </c>
      <c r="E66" s="718" t="s">
        <v>93</v>
      </c>
      <c r="F66" s="545" t="s">
        <v>188</v>
      </c>
      <c r="G66" s="542">
        <v>417</v>
      </c>
      <c r="H66" s="542">
        <v>417</v>
      </c>
      <c r="I66" s="547">
        <f>+H66-G66</f>
        <v>0</v>
      </c>
      <c r="J66" s="542">
        <v>572.70000000000005</v>
      </c>
      <c r="K66" s="542">
        <v>572.70000000000005</v>
      </c>
      <c r="L66" s="547">
        <f>+K66-J66</f>
        <v>0</v>
      </c>
      <c r="M66" s="542">
        <v>610</v>
      </c>
      <c r="N66" s="542">
        <v>610</v>
      </c>
      <c r="O66" s="544">
        <f>+N66-M66</f>
        <v>0</v>
      </c>
      <c r="P66" s="1061" t="s">
        <v>83</v>
      </c>
      <c r="Q66" s="796">
        <v>5</v>
      </c>
      <c r="R66" s="795"/>
      <c r="S66" s="796">
        <v>5</v>
      </c>
      <c r="T66" s="795"/>
      <c r="U66" s="722">
        <v>5</v>
      </c>
      <c r="V66" s="723"/>
      <c r="W66" s="1319" t="s">
        <v>245</v>
      </c>
    </row>
    <row r="67" spans="1:23" ht="27" customHeight="1">
      <c r="A67" s="598"/>
      <c r="B67" s="599"/>
      <c r="C67" s="1248"/>
      <c r="D67" s="1239"/>
      <c r="E67" s="718" t="s">
        <v>74</v>
      </c>
      <c r="F67" s="546" t="s">
        <v>189</v>
      </c>
      <c r="G67" s="541">
        <v>4.2</v>
      </c>
      <c r="H67" s="541">
        <v>4.2</v>
      </c>
      <c r="I67" s="548">
        <f>+H67-G67</f>
        <v>0</v>
      </c>
      <c r="J67" s="541"/>
      <c r="K67" s="539"/>
      <c r="L67" s="548"/>
      <c r="M67" s="541"/>
      <c r="N67" s="539"/>
      <c r="O67" s="540"/>
      <c r="P67" s="1090" t="s">
        <v>84</v>
      </c>
      <c r="Q67" s="848">
        <v>5</v>
      </c>
      <c r="R67" s="802"/>
      <c r="S67" s="848">
        <v>5</v>
      </c>
      <c r="T67" s="802"/>
      <c r="U67" s="673">
        <v>5</v>
      </c>
      <c r="V67" s="674"/>
      <c r="W67" s="1320"/>
    </row>
    <row r="68" spans="1:23" ht="27" customHeight="1">
      <c r="A68" s="598"/>
      <c r="B68" s="599"/>
      <c r="C68" s="1248"/>
      <c r="D68" s="1239"/>
      <c r="E68" s="676" t="s">
        <v>55</v>
      </c>
      <c r="F68" s="107"/>
      <c r="G68" s="236"/>
      <c r="H68" s="236"/>
      <c r="I68" s="265"/>
      <c r="J68" s="236"/>
      <c r="K68" s="231"/>
      <c r="L68" s="265"/>
      <c r="M68" s="236"/>
      <c r="N68" s="231"/>
      <c r="O68" s="21"/>
      <c r="P68" s="1047" t="s">
        <v>205</v>
      </c>
      <c r="Q68" s="848">
        <v>3</v>
      </c>
      <c r="R68" s="802"/>
      <c r="S68" s="848">
        <v>3</v>
      </c>
      <c r="T68" s="802"/>
      <c r="U68" s="673">
        <v>3</v>
      </c>
      <c r="V68" s="674"/>
      <c r="W68" s="1320"/>
    </row>
    <row r="69" spans="1:23" ht="28.5" customHeight="1">
      <c r="A69" s="598"/>
      <c r="B69" s="599"/>
      <c r="C69" s="1248"/>
      <c r="D69" s="1239"/>
      <c r="E69" s="718"/>
      <c r="F69" s="107"/>
      <c r="G69" s="228"/>
      <c r="H69" s="231"/>
      <c r="I69" s="265"/>
      <c r="J69" s="236"/>
      <c r="K69" s="231"/>
      <c r="L69" s="265"/>
      <c r="M69" s="236"/>
      <c r="N69" s="231"/>
      <c r="O69" s="21"/>
      <c r="P69" s="1047" t="s">
        <v>85</v>
      </c>
      <c r="Q69" s="848">
        <v>1</v>
      </c>
      <c r="R69" s="802"/>
      <c r="S69" s="848">
        <v>1</v>
      </c>
      <c r="T69" s="802"/>
      <c r="U69" s="673">
        <v>1</v>
      </c>
      <c r="V69" s="674"/>
      <c r="W69" s="1320"/>
    </row>
    <row r="70" spans="1:23" ht="39.75" customHeight="1">
      <c r="A70" s="598"/>
      <c r="B70" s="599"/>
      <c r="C70" s="1248"/>
      <c r="D70" s="1239"/>
      <c r="E70" s="718"/>
      <c r="F70" s="107"/>
      <c r="G70" s="228"/>
      <c r="H70" s="231"/>
      <c r="I70" s="265"/>
      <c r="J70" s="236"/>
      <c r="K70" s="231"/>
      <c r="L70" s="265"/>
      <c r="M70" s="236"/>
      <c r="N70" s="231"/>
      <c r="O70" s="21"/>
      <c r="P70" s="1091" t="s">
        <v>86</v>
      </c>
      <c r="Q70" s="848">
        <v>1</v>
      </c>
      <c r="R70" s="802"/>
      <c r="S70" s="848">
        <v>1</v>
      </c>
      <c r="T70" s="802"/>
      <c r="U70" s="673">
        <v>1</v>
      </c>
      <c r="V70" s="674"/>
      <c r="W70" s="1320"/>
    </row>
    <row r="71" spans="1:23" ht="69" customHeight="1">
      <c r="A71" s="598"/>
      <c r="B71" s="599"/>
      <c r="C71" s="1249"/>
      <c r="D71" s="1250"/>
      <c r="E71" s="718"/>
      <c r="F71" s="107"/>
      <c r="G71" s="228"/>
      <c r="H71" s="231"/>
      <c r="I71" s="265"/>
      <c r="J71" s="236"/>
      <c r="K71" s="231"/>
      <c r="L71" s="265"/>
      <c r="M71" s="236"/>
      <c r="N71" s="231"/>
      <c r="O71" s="21"/>
      <c r="P71" s="1092" t="s">
        <v>118</v>
      </c>
      <c r="Q71" s="1133">
        <v>60</v>
      </c>
      <c r="R71" s="1134">
        <v>20</v>
      </c>
      <c r="S71" s="1133">
        <v>60</v>
      </c>
      <c r="T71" s="1134">
        <v>15</v>
      </c>
      <c r="U71" s="1135">
        <v>60</v>
      </c>
      <c r="V71" s="1136">
        <v>15</v>
      </c>
      <c r="W71" s="1320"/>
    </row>
    <row r="72" spans="1:23" ht="57" customHeight="1">
      <c r="A72" s="598"/>
      <c r="B72" s="599"/>
      <c r="C72" s="852"/>
      <c r="D72" s="853"/>
      <c r="E72" s="718"/>
      <c r="F72" s="326"/>
      <c r="G72" s="1101"/>
      <c r="H72" s="1102"/>
      <c r="I72" s="1103"/>
      <c r="J72" s="237"/>
      <c r="K72" s="1102"/>
      <c r="L72" s="1103"/>
      <c r="M72" s="236"/>
      <c r="N72" s="231"/>
      <c r="O72" s="21"/>
      <c r="P72" s="1128" t="s">
        <v>244</v>
      </c>
      <c r="Q72" s="1129">
        <v>2</v>
      </c>
      <c r="R72" s="1130">
        <v>3</v>
      </c>
      <c r="S72" s="1129">
        <v>1</v>
      </c>
      <c r="T72" s="1130">
        <v>2</v>
      </c>
      <c r="U72" s="1131">
        <v>1</v>
      </c>
      <c r="V72" s="1132">
        <v>2</v>
      </c>
      <c r="W72" s="1321"/>
    </row>
    <row r="73" spans="1:23" ht="39.6" customHeight="1">
      <c r="A73" s="598"/>
      <c r="B73" s="599"/>
      <c r="C73" s="852"/>
      <c r="D73" s="1217" t="s">
        <v>171</v>
      </c>
      <c r="E73" s="857"/>
      <c r="F73" s="546" t="s">
        <v>189</v>
      </c>
      <c r="G73" s="556">
        <v>18</v>
      </c>
      <c r="H73" s="556">
        <v>18</v>
      </c>
      <c r="I73" s="548">
        <f>+H73-G73</f>
        <v>0</v>
      </c>
      <c r="J73" s="541"/>
      <c r="K73" s="539"/>
      <c r="L73" s="548"/>
      <c r="M73" s="542"/>
      <c r="N73" s="543"/>
      <c r="O73" s="1153"/>
      <c r="P73" s="1091" t="s">
        <v>237</v>
      </c>
      <c r="Q73" s="1089">
        <v>125</v>
      </c>
      <c r="R73" s="1040"/>
      <c r="S73" s="848"/>
      <c r="T73" s="802"/>
      <c r="U73" s="665"/>
      <c r="V73" s="674"/>
      <c r="W73" s="1364" t="s">
        <v>246</v>
      </c>
    </row>
    <row r="74" spans="1:23" ht="27.6" customHeight="1">
      <c r="A74" s="598"/>
      <c r="B74" s="599"/>
      <c r="C74" s="858"/>
      <c r="D74" s="1218"/>
      <c r="E74" s="718"/>
      <c r="F74" s="549"/>
      <c r="G74" s="553"/>
      <c r="H74" s="553"/>
      <c r="I74" s="551"/>
      <c r="J74" s="550"/>
      <c r="K74" s="553"/>
      <c r="L74" s="551"/>
      <c r="M74" s="550"/>
      <c r="N74" s="553"/>
      <c r="O74" s="1154"/>
      <c r="P74" s="1093" t="s">
        <v>238</v>
      </c>
      <c r="Q74" s="1137">
        <v>10000</v>
      </c>
      <c r="R74" s="1041">
        <v>1000</v>
      </c>
      <c r="S74" s="848"/>
      <c r="T74" s="802"/>
      <c r="U74" s="673"/>
      <c r="V74" s="674"/>
      <c r="W74" s="1365"/>
    </row>
    <row r="75" spans="1:23" ht="15.75" customHeight="1">
      <c r="A75" s="1208"/>
      <c r="B75" s="1209"/>
      <c r="C75" s="1210" t="s">
        <v>109</v>
      </c>
      <c r="D75" s="1213" t="s">
        <v>206</v>
      </c>
      <c r="E75" s="725" t="s">
        <v>93</v>
      </c>
      <c r="F75" s="1122" t="s">
        <v>188</v>
      </c>
      <c r="G75" s="557">
        <v>95</v>
      </c>
      <c r="H75" s="557">
        <v>95</v>
      </c>
      <c r="I75" s="547">
        <f>+H75-G75</f>
        <v>0</v>
      </c>
      <c r="J75" s="542">
        <f>105.2+19.8</f>
        <v>125</v>
      </c>
      <c r="K75" s="542">
        <f>105.2+19.8</f>
        <v>125</v>
      </c>
      <c r="L75" s="547">
        <f>+K75-J75</f>
        <v>0</v>
      </c>
      <c r="M75" s="542">
        <f>110+15</f>
        <v>125</v>
      </c>
      <c r="N75" s="542">
        <f>110+15</f>
        <v>125</v>
      </c>
      <c r="O75" s="540">
        <f>+N75-M75</f>
        <v>0</v>
      </c>
      <c r="P75" s="1072" t="s">
        <v>64</v>
      </c>
      <c r="Q75" s="1139">
        <v>80</v>
      </c>
      <c r="R75" s="861"/>
      <c r="S75" s="1139">
        <v>80</v>
      </c>
      <c r="T75" s="861"/>
      <c r="U75" s="665">
        <v>80</v>
      </c>
      <c r="V75" s="666"/>
      <c r="W75" s="1319"/>
    </row>
    <row r="76" spans="1:23" ht="27" customHeight="1">
      <c r="A76" s="1208"/>
      <c r="B76" s="1209"/>
      <c r="C76" s="1211"/>
      <c r="D76" s="1213"/>
      <c r="E76" s="718" t="s">
        <v>74</v>
      </c>
      <c r="F76" s="1123"/>
      <c r="G76" s="541"/>
      <c r="H76" s="541"/>
      <c r="I76" s="548"/>
      <c r="J76" s="541"/>
      <c r="K76" s="541"/>
      <c r="L76" s="548"/>
      <c r="M76" s="541"/>
      <c r="N76" s="541"/>
      <c r="O76" s="540"/>
      <c r="P76" s="1090" t="s">
        <v>65</v>
      </c>
      <c r="Q76" s="864">
        <v>12</v>
      </c>
      <c r="R76" s="863"/>
      <c r="S76" s="864">
        <v>12</v>
      </c>
      <c r="T76" s="863"/>
      <c r="U76" s="865">
        <v>12</v>
      </c>
      <c r="V76" s="866"/>
      <c r="W76" s="1320"/>
    </row>
    <row r="77" spans="1:23" ht="27.6" customHeight="1">
      <c r="A77" s="1208"/>
      <c r="B77" s="1209"/>
      <c r="C77" s="1211"/>
      <c r="D77" s="1213"/>
      <c r="E77" s="718" t="s">
        <v>55</v>
      </c>
      <c r="F77" s="1123"/>
      <c r="G77" s="541"/>
      <c r="H77" s="541"/>
      <c r="I77" s="548"/>
      <c r="J77" s="541"/>
      <c r="K77" s="541"/>
      <c r="L77" s="548"/>
      <c r="M77" s="541"/>
      <c r="N77" s="541"/>
      <c r="O77" s="540"/>
      <c r="P77" s="1090" t="s">
        <v>66</v>
      </c>
      <c r="Q77" s="1140">
        <v>90</v>
      </c>
      <c r="R77" s="868"/>
      <c r="S77" s="1140">
        <v>120</v>
      </c>
      <c r="T77" s="868"/>
      <c r="U77" s="865">
        <v>120</v>
      </c>
      <c r="V77" s="866"/>
      <c r="W77" s="1320"/>
    </row>
    <row r="78" spans="1:23" ht="27.6" customHeight="1">
      <c r="A78" s="1208"/>
      <c r="B78" s="1209"/>
      <c r="C78" s="1211"/>
      <c r="D78" s="1213"/>
      <c r="E78" s="718"/>
      <c r="F78" s="1123"/>
      <c r="G78" s="541"/>
      <c r="H78" s="541"/>
      <c r="I78" s="548"/>
      <c r="J78" s="541"/>
      <c r="K78" s="541"/>
      <c r="L78" s="548"/>
      <c r="M78" s="541"/>
      <c r="N78" s="541"/>
      <c r="O78" s="540"/>
      <c r="P78" s="1094" t="s">
        <v>159</v>
      </c>
      <c r="Q78" s="1141">
        <v>13</v>
      </c>
      <c r="R78" s="870"/>
      <c r="S78" s="1141">
        <v>13</v>
      </c>
      <c r="T78" s="870"/>
      <c r="U78" s="871">
        <v>13</v>
      </c>
      <c r="V78" s="872"/>
      <c r="W78" s="1320"/>
    </row>
    <row r="79" spans="1:23" ht="15" customHeight="1">
      <c r="A79" s="1208"/>
      <c r="B79" s="1209"/>
      <c r="C79" s="1211"/>
      <c r="D79" s="1213"/>
      <c r="E79" s="718"/>
      <c r="F79" s="1123"/>
      <c r="G79" s="541"/>
      <c r="H79" s="541"/>
      <c r="I79" s="548"/>
      <c r="J79" s="541"/>
      <c r="K79" s="541"/>
      <c r="L79" s="548"/>
      <c r="M79" s="541"/>
      <c r="N79" s="541"/>
      <c r="O79" s="540"/>
      <c r="P79" s="1109" t="s">
        <v>240</v>
      </c>
      <c r="Q79" s="1110"/>
      <c r="R79" s="1052"/>
      <c r="S79" s="1111">
        <v>5</v>
      </c>
      <c r="T79" s="1050"/>
      <c r="U79" s="1112">
        <v>5</v>
      </c>
      <c r="V79" s="1113"/>
      <c r="W79" s="1320"/>
    </row>
    <row r="80" spans="1:23" ht="15" customHeight="1">
      <c r="A80" s="1208"/>
      <c r="B80" s="1209"/>
      <c r="C80" s="1211"/>
      <c r="D80" s="1213"/>
      <c r="E80" s="718"/>
      <c r="F80" s="1123"/>
      <c r="G80" s="541"/>
      <c r="H80" s="541"/>
      <c r="I80" s="548"/>
      <c r="J80" s="541"/>
      <c r="K80" s="541"/>
      <c r="L80" s="548"/>
      <c r="M80" s="541"/>
      <c r="N80" s="541"/>
      <c r="O80" s="540"/>
      <c r="P80" s="1114" t="s">
        <v>242</v>
      </c>
      <c r="Q80" s="1111">
        <v>80</v>
      </c>
      <c r="R80" s="1051"/>
      <c r="S80" s="1115">
        <v>80</v>
      </c>
      <c r="T80" s="1051"/>
      <c r="U80" s="1112">
        <v>80</v>
      </c>
      <c r="V80" s="343"/>
      <c r="W80" s="1320"/>
    </row>
    <row r="81" spans="1:32" ht="30.95" customHeight="1">
      <c r="A81" s="1208"/>
      <c r="B81" s="1209"/>
      <c r="C81" s="1212"/>
      <c r="D81" s="1213"/>
      <c r="E81" s="869"/>
      <c r="F81" s="1123"/>
      <c r="G81" s="541"/>
      <c r="H81" s="541"/>
      <c r="I81" s="548"/>
      <c r="J81" s="541"/>
      <c r="K81" s="541"/>
      <c r="L81" s="548"/>
      <c r="M81" s="541"/>
      <c r="N81" s="541"/>
      <c r="O81" s="551"/>
      <c r="P81" s="1116" t="s">
        <v>241</v>
      </c>
      <c r="Q81" s="1138">
        <v>120</v>
      </c>
      <c r="R81" s="1054"/>
      <c r="S81" s="1118">
        <v>360</v>
      </c>
      <c r="T81" s="1055"/>
      <c r="U81" s="1117">
        <v>360</v>
      </c>
      <c r="V81" s="1054"/>
      <c r="W81" s="1321"/>
    </row>
    <row r="82" spans="1:32" ht="27" customHeight="1">
      <c r="A82" s="1214"/>
      <c r="B82" s="1209"/>
      <c r="C82" s="1215"/>
      <c r="D82" s="1217" t="s">
        <v>68</v>
      </c>
      <c r="E82" s="676" t="s">
        <v>93</v>
      </c>
      <c r="F82" s="545" t="s">
        <v>188</v>
      </c>
      <c r="G82" s="555">
        <f>4.3-1.6-0.2</f>
        <v>2.5</v>
      </c>
      <c r="H82" s="542">
        <f>4.3-1.6-0.2</f>
        <v>2.5</v>
      </c>
      <c r="I82" s="547">
        <f>+H82-G82</f>
        <v>0</v>
      </c>
      <c r="J82" s="542"/>
      <c r="K82" s="542"/>
      <c r="L82" s="547"/>
      <c r="M82" s="542"/>
      <c r="N82" s="542"/>
      <c r="O82" s="1153"/>
      <c r="P82" s="1095" t="s">
        <v>69</v>
      </c>
      <c r="Q82" s="1142">
        <v>1</v>
      </c>
      <c r="R82" s="1034">
        <v>0</v>
      </c>
      <c r="S82" s="876">
        <v>1</v>
      </c>
      <c r="T82" s="875"/>
      <c r="U82" s="877">
        <v>1</v>
      </c>
      <c r="V82" s="878"/>
      <c r="W82" s="1362" t="s">
        <v>247</v>
      </c>
    </row>
    <row r="83" spans="1:32" ht="43.5" customHeight="1">
      <c r="A83" s="1214"/>
      <c r="B83" s="1209"/>
      <c r="C83" s="1216"/>
      <c r="D83" s="1218"/>
      <c r="E83" s="879" t="s">
        <v>55</v>
      </c>
      <c r="F83" s="549" t="s">
        <v>189</v>
      </c>
      <c r="G83" s="550">
        <f>34.7-18</f>
        <v>16.7</v>
      </c>
      <c r="H83" s="550">
        <f>34.7-18</f>
        <v>16.7</v>
      </c>
      <c r="I83" s="551">
        <f>+H83-G83</f>
        <v>0</v>
      </c>
      <c r="J83" s="554"/>
      <c r="K83" s="553"/>
      <c r="L83" s="551"/>
      <c r="M83" s="550"/>
      <c r="N83" s="550"/>
      <c r="O83" s="1154"/>
      <c r="P83" s="1096" t="s">
        <v>70</v>
      </c>
      <c r="Q83" s="1143">
        <v>4</v>
      </c>
      <c r="R83" s="1036">
        <v>0</v>
      </c>
      <c r="S83" s="883">
        <v>7</v>
      </c>
      <c r="T83" s="882"/>
      <c r="U83" s="884">
        <v>7</v>
      </c>
      <c r="V83" s="885"/>
      <c r="W83" s="1363"/>
    </row>
    <row r="84" spans="1:32" ht="17.100000000000001" customHeight="1">
      <c r="A84" s="710"/>
      <c r="B84" s="887"/>
      <c r="C84" s="1219"/>
      <c r="D84" s="1220" t="s">
        <v>80</v>
      </c>
      <c r="E84" s="725" t="s">
        <v>93</v>
      </c>
      <c r="F84" s="1122" t="s">
        <v>188</v>
      </c>
      <c r="G84" s="555">
        <v>76</v>
      </c>
      <c r="H84" s="542">
        <v>76</v>
      </c>
      <c r="I84" s="547">
        <f>+H84-G84</f>
        <v>0</v>
      </c>
      <c r="J84" s="542">
        <v>128.6</v>
      </c>
      <c r="K84" s="542">
        <v>128.6</v>
      </c>
      <c r="L84" s="547">
        <f>+K84-J84</f>
        <v>0</v>
      </c>
      <c r="M84" s="542">
        <v>130</v>
      </c>
      <c r="N84" s="542">
        <v>130</v>
      </c>
      <c r="O84" s="544">
        <f>+N84-M84</f>
        <v>0</v>
      </c>
      <c r="P84" s="1078" t="s">
        <v>113</v>
      </c>
      <c r="Q84" s="1139">
        <v>50</v>
      </c>
      <c r="R84" s="861"/>
      <c r="S84" s="1139">
        <v>50</v>
      </c>
      <c r="T84" s="861"/>
      <c r="U84" s="665">
        <v>50</v>
      </c>
      <c r="V84" s="666"/>
      <c r="W84" s="666"/>
    </row>
    <row r="85" spans="1:32" ht="13.5" customHeight="1">
      <c r="A85" s="598"/>
      <c r="B85" s="599"/>
      <c r="C85" s="1219"/>
      <c r="D85" s="1221"/>
      <c r="E85" s="718" t="s">
        <v>74</v>
      </c>
      <c r="F85" s="546" t="s">
        <v>189</v>
      </c>
      <c r="G85" s="1155"/>
      <c r="H85" s="1156"/>
      <c r="I85" s="1157"/>
      <c r="J85" s="541"/>
      <c r="K85" s="541"/>
      <c r="L85" s="548"/>
      <c r="M85" s="541"/>
      <c r="N85" s="541"/>
      <c r="O85" s="1158"/>
      <c r="P85" s="1351" t="s">
        <v>224</v>
      </c>
      <c r="Q85" s="810">
        <v>5</v>
      </c>
      <c r="R85" s="809"/>
      <c r="S85" s="810">
        <v>5</v>
      </c>
      <c r="T85" s="809"/>
      <c r="U85" s="647">
        <v>5</v>
      </c>
      <c r="V85" s="648"/>
      <c r="W85" s="649"/>
    </row>
    <row r="86" spans="1:32" ht="13.5" customHeight="1">
      <c r="A86" s="710"/>
      <c r="B86" s="599"/>
      <c r="C86" s="1219"/>
      <c r="D86" s="640"/>
      <c r="E86" s="718" t="s">
        <v>55</v>
      </c>
      <c r="F86" s="1123" t="s">
        <v>188</v>
      </c>
      <c r="G86" s="1159">
        <v>10</v>
      </c>
      <c r="H86" s="541">
        <v>10</v>
      </c>
      <c r="I86" s="548">
        <f>+H86-G86</f>
        <v>0</v>
      </c>
      <c r="J86" s="541"/>
      <c r="K86" s="541"/>
      <c r="L86" s="548"/>
      <c r="M86" s="541"/>
      <c r="N86" s="541"/>
      <c r="O86" s="540"/>
      <c r="P86" s="1352"/>
      <c r="Q86" s="805"/>
      <c r="R86" s="804"/>
      <c r="S86" s="805"/>
      <c r="T86" s="804"/>
      <c r="U86" s="888"/>
      <c r="V86" s="889"/>
      <c r="W86" s="890"/>
    </row>
    <row r="87" spans="1:32" ht="27.6" customHeight="1">
      <c r="A87" s="710"/>
      <c r="B87" s="887"/>
      <c r="C87" s="1219"/>
      <c r="D87" s="726"/>
      <c r="E87" s="891"/>
      <c r="F87" s="1123" t="s">
        <v>188</v>
      </c>
      <c r="G87" s="553">
        <v>40.799999999999997</v>
      </c>
      <c r="H87" s="553">
        <v>40.799999999999997</v>
      </c>
      <c r="I87" s="551">
        <f>+H87-G87</f>
        <v>0</v>
      </c>
      <c r="J87" s="550"/>
      <c r="K87" s="550"/>
      <c r="L87" s="551"/>
      <c r="M87" s="550"/>
      <c r="N87" s="550"/>
      <c r="O87" s="554"/>
      <c r="P87" s="1079" t="s">
        <v>82</v>
      </c>
      <c r="Q87" s="1144">
        <v>5</v>
      </c>
      <c r="R87" s="892"/>
      <c r="S87" s="1144">
        <v>5</v>
      </c>
      <c r="T87" s="892"/>
      <c r="U87" s="655">
        <v>5</v>
      </c>
      <c r="V87" s="656"/>
      <c r="W87" s="657"/>
    </row>
    <row r="88" spans="1:32" ht="19.5" customHeight="1">
      <c r="A88" s="710"/>
      <c r="B88" s="599"/>
      <c r="C88" s="757"/>
      <c r="D88" s="1206" t="s">
        <v>225</v>
      </c>
      <c r="E88" s="1235"/>
      <c r="F88" s="1122" t="s">
        <v>188</v>
      </c>
      <c r="G88" s="543"/>
      <c r="H88" s="543"/>
      <c r="I88" s="547"/>
      <c r="J88" s="542"/>
      <c r="K88" s="542"/>
      <c r="L88" s="547"/>
      <c r="M88" s="541"/>
      <c r="N88" s="541"/>
      <c r="O88" s="540"/>
      <c r="P88" s="1099" t="s">
        <v>71</v>
      </c>
      <c r="Q88" s="1097">
        <v>1</v>
      </c>
      <c r="R88" s="895"/>
      <c r="S88" s="896"/>
      <c r="T88" s="897"/>
      <c r="U88" s="896"/>
      <c r="V88" s="898"/>
      <c r="W88" s="897"/>
    </row>
    <row r="89" spans="1:32" ht="14.45" customHeight="1">
      <c r="A89" s="710"/>
      <c r="B89" s="599"/>
      <c r="C89" s="757"/>
      <c r="D89" s="1234"/>
      <c r="E89" s="1236"/>
      <c r="F89" s="560" t="s">
        <v>189</v>
      </c>
      <c r="G89" s="541">
        <v>4.3</v>
      </c>
      <c r="H89" s="541">
        <v>4.3</v>
      </c>
      <c r="I89" s="548">
        <f>+H89-G89</f>
        <v>0</v>
      </c>
      <c r="J89" s="541"/>
      <c r="K89" s="541"/>
      <c r="L89" s="548"/>
      <c r="M89" s="541"/>
      <c r="N89" s="541"/>
      <c r="O89" s="540"/>
      <c r="P89" s="1099"/>
      <c r="Q89" s="1097"/>
      <c r="R89" s="895"/>
      <c r="S89" s="896"/>
      <c r="T89" s="897"/>
      <c r="U89" s="896"/>
      <c r="V89" s="898"/>
      <c r="W89" s="897"/>
    </row>
    <row r="90" spans="1:32" ht="19.5" customHeight="1">
      <c r="A90" s="710"/>
      <c r="B90" s="599"/>
      <c r="C90" s="757"/>
      <c r="D90" s="1207"/>
      <c r="E90" s="1237"/>
      <c r="F90" s="561" t="s">
        <v>194</v>
      </c>
      <c r="G90" s="562">
        <v>24.4</v>
      </c>
      <c r="H90" s="562">
        <v>24.4</v>
      </c>
      <c r="I90" s="1160">
        <f>+H90-G90</f>
        <v>0</v>
      </c>
      <c r="J90" s="562"/>
      <c r="K90" s="562"/>
      <c r="L90" s="1160"/>
      <c r="M90" s="562"/>
      <c r="N90" s="562"/>
      <c r="O90" s="564"/>
      <c r="P90" s="1100"/>
      <c r="Q90" s="1098"/>
      <c r="R90" s="901"/>
      <c r="S90" s="902"/>
      <c r="T90" s="903"/>
      <c r="U90" s="902"/>
      <c r="V90" s="904"/>
      <c r="W90" s="903"/>
    </row>
    <row r="91" spans="1:32" ht="35.1" customHeight="1">
      <c r="A91" s="710"/>
      <c r="B91" s="599"/>
      <c r="C91" s="757"/>
      <c r="D91" s="1206" t="s">
        <v>207</v>
      </c>
      <c r="E91" s="725" t="s">
        <v>55</v>
      </c>
      <c r="F91" s="1122" t="s">
        <v>188</v>
      </c>
      <c r="G91" s="541">
        <f>2+0.2</f>
        <v>2.2000000000000002</v>
      </c>
      <c r="H91" s="541">
        <f>2+0.2</f>
        <v>2.2000000000000002</v>
      </c>
      <c r="I91" s="548">
        <f>+H91-G91</f>
        <v>0</v>
      </c>
      <c r="J91" s="541">
        <v>0.8</v>
      </c>
      <c r="K91" s="541">
        <v>0.8</v>
      </c>
      <c r="L91" s="548">
        <f>+K91-J91</f>
        <v>0</v>
      </c>
      <c r="M91" s="541"/>
      <c r="N91" s="541"/>
      <c r="O91" s="540"/>
      <c r="P91" s="1099" t="s">
        <v>71</v>
      </c>
      <c r="Q91" s="1097">
        <v>1</v>
      </c>
      <c r="R91" s="895"/>
      <c r="S91" s="896"/>
      <c r="T91" s="897"/>
      <c r="U91" s="896"/>
      <c r="V91" s="898"/>
      <c r="W91" s="897"/>
    </row>
    <row r="92" spans="1:32" ht="109.5" customHeight="1">
      <c r="A92" s="710"/>
      <c r="B92" s="599"/>
      <c r="C92" s="757"/>
      <c r="D92" s="1207"/>
      <c r="E92" s="905"/>
      <c r="F92" s="1124" t="s">
        <v>194</v>
      </c>
      <c r="G92" s="550">
        <v>11</v>
      </c>
      <c r="H92" s="550">
        <v>11</v>
      </c>
      <c r="I92" s="551">
        <f>+H92-G92</f>
        <v>0</v>
      </c>
      <c r="J92" s="550">
        <v>4.5</v>
      </c>
      <c r="K92" s="550">
        <v>4.5</v>
      </c>
      <c r="L92" s="551">
        <f>+K92-J92</f>
        <v>0</v>
      </c>
      <c r="M92" s="550"/>
      <c r="N92" s="550"/>
      <c r="O92" s="554"/>
      <c r="P92" s="1100"/>
      <c r="Q92" s="1098"/>
      <c r="R92" s="901"/>
      <c r="S92" s="902"/>
      <c r="T92" s="903"/>
      <c r="U92" s="899"/>
      <c r="V92" s="904"/>
      <c r="W92" s="903"/>
    </row>
    <row r="93" spans="1:32" s="913" customFormat="1" ht="16.5" customHeight="1" thickBot="1">
      <c r="A93" s="906"/>
      <c r="B93" s="907"/>
      <c r="C93" s="908"/>
      <c r="D93" s="909"/>
      <c r="E93" s="910"/>
      <c r="F93" s="911" t="s">
        <v>5</v>
      </c>
      <c r="G93" s="820">
        <f t="shared" ref="G93:O93" si="5">+G63+G64+G65</f>
        <v>722.1</v>
      </c>
      <c r="H93" s="820">
        <f t="shared" si="5"/>
        <v>722.1</v>
      </c>
      <c r="I93" s="821">
        <f t="shared" si="5"/>
        <v>0</v>
      </c>
      <c r="J93" s="820">
        <f t="shared" si="5"/>
        <v>831.6</v>
      </c>
      <c r="K93" s="822">
        <f t="shared" si="5"/>
        <v>831.6</v>
      </c>
      <c r="L93" s="821">
        <f t="shared" si="5"/>
        <v>0</v>
      </c>
      <c r="M93" s="820">
        <f t="shared" si="5"/>
        <v>865</v>
      </c>
      <c r="N93" s="820">
        <f t="shared" si="5"/>
        <v>865</v>
      </c>
      <c r="O93" s="820">
        <f t="shared" si="5"/>
        <v>0</v>
      </c>
      <c r="P93" s="1353"/>
      <c r="Q93" s="1354"/>
      <c r="R93" s="1354"/>
      <c r="S93" s="1354"/>
      <c r="T93" s="1354"/>
      <c r="U93" s="1354"/>
      <c r="V93" s="1354"/>
      <c r="W93" s="1355"/>
      <c r="X93" s="912"/>
      <c r="Y93" s="912"/>
      <c r="Z93" s="912"/>
      <c r="AA93" s="912"/>
      <c r="AB93" s="912"/>
      <c r="AC93" s="912"/>
      <c r="AD93" s="912"/>
      <c r="AE93" s="912"/>
      <c r="AF93" s="912"/>
    </row>
    <row r="94" spans="1:32" ht="15" customHeight="1" thickBot="1">
      <c r="A94" s="914" t="s">
        <v>4</v>
      </c>
      <c r="B94" s="915" t="s">
        <v>6</v>
      </c>
      <c r="C94" s="1196" t="s">
        <v>7</v>
      </c>
      <c r="D94" s="1197"/>
      <c r="E94" s="1197"/>
      <c r="F94" s="1198"/>
      <c r="G94" s="826">
        <f t="shared" ref="G94:O94" si="6">G93</f>
        <v>722.1</v>
      </c>
      <c r="H94" s="826">
        <f t="shared" ref="H94" si="7">H93</f>
        <v>722.1</v>
      </c>
      <c r="I94" s="827">
        <f t="shared" ref="I94" si="8">I93</f>
        <v>0</v>
      </c>
      <c r="J94" s="826">
        <f t="shared" si="6"/>
        <v>831.6</v>
      </c>
      <c r="K94" s="828">
        <f t="shared" ref="K94" si="9">K93</f>
        <v>831.6</v>
      </c>
      <c r="L94" s="827">
        <f t="shared" ref="L94:M94" si="10">L93</f>
        <v>0</v>
      </c>
      <c r="M94" s="826">
        <f t="shared" si="10"/>
        <v>865</v>
      </c>
      <c r="N94" s="826">
        <f t="shared" ref="N94" si="11">N93</f>
        <v>865</v>
      </c>
      <c r="O94" s="826">
        <f t="shared" si="6"/>
        <v>0</v>
      </c>
      <c r="P94" s="1346"/>
      <c r="Q94" s="1347"/>
      <c r="R94" s="1347"/>
      <c r="S94" s="1347"/>
      <c r="T94" s="1347"/>
      <c r="U94" s="1347"/>
      <c r="V94" s="1347"/>
      <c r="W94" s="1348"/>
    </row>
    <row r="95" spans="1:32" ht="14.25" customHeight="1" thickBot="1">
      <c r="A95" s="824" t="s">
        <v>4</v>
      </c>
      <c r="B95" s="1199" t="s">
        <v>8</v>
      </c>
      <c r="C95" s="1200"/>
      <c r="D95" s="1200"/>
      <c r="E95" s="1200"/>
      <c r="F95" s="1201"/>
      <c r="G95" s="916">
        <f t="shared" ref="G95:O95" si="12">G94+G61</f>
        <v>1147.8</v>
      </c>
      <c r="H95" s="916">
        <f t="shared" si="12"/>
        <v>1147.8</v>
      </c>
      <c r="I95" s="917">
        <f t="shared" si="12"/>
        <v>0</v>
      </c>
      <c r="J95" s="916">
        <f t="shared" si="12"/>
        <v>1177.5999999999999</v>
      </c>
      <c r="K95" s="918">
        <f t="shared" si="12"/>
        <v>1177.5999999999999</v>
      </c>
      <c r="L95" s="917">
        <f t="shared" si="12"/>
        <v>0</v>
      </c>
      <c r="M95" s="916">
        <f t="shared" si="12"/>
        <v>1251.3</v>
      </c>
      <c r="N95" s="916">
        <f t="shared" si="12"/>
        <v>1251.3</v>
      </c>
      <c r="O95" s="916">
        <f t="shared" si="12"/>
        <v>0</v>
      </c>
      <c r="P95" s="1356"/>
      <c r="Q95" s="1357"/>
      <c r="R95" s="1357"/>
      <c r="S95" s="1357"/>
      <c r="T95" s="1357"/>
      <c r="U95" s="1357"/>
      <c r="V95" s="1357"/>
      <c r="W95" s="1358"/>
    </row>
    <row r="96" spans="1:32" ht="15.95" customHeight="1" thickBot="1">
      <c r="A96" s="919" t="s">
        <v>4</v>
      </c>
      <c r="B96" s="1202" t="s">
        <v>15</v>
      </c>
      <c r="C96" s="1203"/>
      <c r="D96" s="1203"/>
      <c r="E96" s="1203"/>
      <c r="F96" s="1204"/>
      <c r="G96" s="920">
        <f t="shared" ref="G96:O96" si="13">G95</f>
        <v>1147.8</v>
      </c>
      <c r="H96" s="920">
        <f t="shared" ref="H96" si="14">H95</f>
        <v>1147.8</v>
      </c>
      <c r="I96" s="921">
        <f t="shared" ref="I96" si="15">I95</f>
        <v>0</v>
      </c>
      <c r="J96" s="920">
        <f t="shared" si="13"/>
        <v>1177.5999999999999</v>
      </c>
      <c r="K96" s="922">
        <f t="shared" ref="K96" si="16">K95</f>
        <v>1177.5999999999999</v>
      </c>
      <c r="L96" s="921">
        <f t="shared" ref="L96:M96" si="17">L95</f>
        <v>0</v>
      </c>
      <c r="M96" s="920">
        <f t="shared" si="17"/>
        <v>1251.3</v>
      </c>
      <c r="N96" s="920">
        <f t="shared" ref="N96" si="18">N95</f>
        <v>1251.3</v>
      </c>
      <c r="O96" s="920">
        <f t="shared" si="13"/>
        <v>0</v>
      </c>
      <c r="P96" s="1359"/>
      <c r="Q96" s="1360"/>
      <c r="R96" s="1360"/>
      <c r="S96" s="1360"/>
      <c r="T96" s="1360"/>
      <c r="U96" s="1360"/>
      <c r="V96" s="1360"/>
      <c r="W96" s="1361"/>
    </row>
    <row r="97" spans="1:33" s="912" customFormat="1" ht="15.6" customHeight="1">
      <c r="A97" s="927"/>
      <c r="B97" s="927"/>
      <c r="C97" s="927"/>
      <c r="D97" s="927"/>
      <c r="E97" s="927"/>
      <c r="F97" s="927"/>
      <c r="G97" s="928"/>
      <c r="H97" s="928"/>
      <c r="I97" s="928"/>
      <c r="J97" s="928"/>
      <c r="K97" s="928"/>
      <c r="L97" s="928"/>
      <c r="M97" s="928"/>
      <c r="N97" s="928"/>
      <c r="O97" s="928"/>
      <c r="P97" s="927"/>
      <c r="Q97" s="929"/>
      <c r="R97" s="929"/>
      <c r="S97" s="929"/>
      <c r="T97" s="929"/>
      <c r="U97" s="929"/>
      <c r="V97" s="929"/>
      <c r="W97" s="929"/>
      <c r="X97" s="583"/>
      <c r="Y97" s="583"/>
      <c r="Z97" s="583"/>
      <c r="AA97" s="583"/>
      <c r="AB97" s="583"/>
      <c r="AC97" s="583"/>
      <c r="AD97" s="583"/>
      <c r="AE97" s="583"/>
      <c r="AF97" s="583"/>
      <c r="AG97" s="583"/>
    </row>
    <row r="98" spans="1:33" s="931" customFormat="1" ht="15.95" customHeight="1" thickBot="1">
      <c r="A98" s="1222" t="s">
        <v>11</v>
      </c>
      <c r="B98" s="1222"/>
      <c r="C98" s="1222"/>
      <c r="D98" s="1222"/>
      <c r="E98" s="1222"/>
      <c r="F98" s="1222"/>
      <c r="G98" s="923"/>
      <c r="H98" s="923"/>
      <c r="I98" s="923"/>
      <c r="J98" s="923"/>
      <c r="K98" s="923"/>
      <c r="L98" s="923"/>
      <c r="M98" s="923"/>
      <c r="N98" s="923"/>
      <c r="O98" s="923"/>
      <c r="P98" s="930"/>
      <c r="Q98" s="930"/>
      <c r="R98" s="930"/>
      <c r="S98" s="930"/>
      <c r="T98" s="930"/>
      <c r="U98" s="930"/>
      <c r="V98" s="930"/>
      <c r="W98" s="930"/>
      <c r="X98" s="912"/>
      <c r="Y98" s="912"/>
      <c r="Z98" s="912"/>
      <c r="AA98" s="912"/>
      <c r="AB98" s="912"/>
      <c r="AC98" s="912"/>
      <c r="AD98" s="912"/>
      <c r="AE98" s="912"/>
      <c r="AF98" s="913"/>
      <c r="AG98" s="913"/>
    </row>
    <row r="99" spans="1:33" ht="147.94999999999999" customHeight="1" thickBot="1">
      <c r="A99" s="1223" t="s">
        <v>9</v>
      </c>
      <c r="B99" s="1224"/>
      <c r="C99" s="1224"/>
      <c r="D99" s="1224"/>
      <c r="E99" s="1224"/>
      <c r="F99" s="1225"/>
      <c r="G99" s="932" t="s">
        <v>212</v>
      </c>
      <c r="H99" s="933" t="s">
        <v>218</v>
      </c>
      <c r="I99" s="934" t="s">
        <v>219</v>
      </c>
      <c r="J99" s="932" t="s">
        <v>213</v>
      </c>
      <c r="K99" s="935" t="s">
        <v>220</v>
      </c>
      <c r="L99" s="934" t="s">
        <v>219</v>
      </c>
      <c r="M99" s="936" t="s">
        <v>214</v>
      </c>
      <c r="N99" s="933" t="s">
        <v>221</v>
      </c>
      <c r="O99" s="934" t="s">
        <v>219</v>
      </c>
      <c r="P99" s="937"/>
      <c r="Q99" s="912"/>
      <c r="R99" s="912"/>
      <c r="S99" s="912"/>
      <c r="T99" s="912"/>
      <c r="U99" s="912"/>
      <c r="V99" s="912"/>
      <c r="W99" s="912"/>
    </row>
    <row r="100" spans="1:33" ht="14.25" customHeight="1">
      <c r="A100" s="1226" t="s">
        <v>12</v>
      </c>
      <c r="B100" s="1227"/>
      <c r="C100" s="1227"/>
      <c r="D100" s="1227"/>
      <c r="E100" s="1227"/>
      <c r="F100" s="1228"/>
      <c r="G100" s="938">
        <f t="shared" ref="G100:O100" si="19">G101+G109+G107+G108</f>
        <v>1147.8</v>
      </c>
      <c r="H100" s="939">
        <f t="shared" ref="H100" si="20">H101+H109+H107+H108</f>
        <v>1147.8</v>
      </c>
      <c r="I100" s="940">
        <f t="shared" ref="I100" si="21">I101+I109+I107+I108</f>
        <v>0</v>
      </c>
      <c r="J100" s="941">
        <f t="shared" si="19"/>
        <v>1177.5999999999999</v>
      </c>
      <c r="K100" s="939">
        <f t="shared" ref="K100" si="22">K101+K109+K107+K108</f>
        <v>1177.5999999999999</v>
      </c>
      <c r="L100" s="940">
        <f t="shared" ref="L100:M100" si="23">L101+L109+L107+L108</f>
        <v>0</v>
      </c>
      <c r="M100" s="938">
        <f t="shared" si="23"/>
        <v>1251.3</v>
      </c>
      <c r="N100" s="939">
        <f t="shared" ref="N100" si="24">N101+N109+N107+N108</f>
        <v>1251.3</v>
      </c>
      <c r="O100" s="940">
        <f t="shared" si="19"/>
        <v>0</v>
      </c>
      <c r="P100" s="912"/>
      <c r="Q100" s="912"/>
      <c r="R100" s="912"/>
      <c r="S100" s="912"/>
      <c r="T100" s="912"/>
      <c r="U100" s="912"/>
      <c r="V100" s="912"/>
      <c r="W100" s="912"/>
    </row>
    <row r="101" spans="1:33" s="913" customFormat="1" ht="14.25" customHeight="1">
      <c r="A101" s="1229" t="s">
        <v>29</v>
      </c>
      <c r="B101" s="1230"/>
      <c r="C101" s="1230"/>
      <c r="D101" s="1230"/>
      <c r="E101" s="1230"/>
      <c r="F101" s="1231"/>
      <c r="G101" s="942">
        <f>SUM(G102:G106)</f>
        <v>990.5</v>
      </c>
      <c r="H101" s="943">
        <f>SUM(H102:H106)</f>
        <v>990.5</v>
      </c>
      <c r="I101" s="944">
        <f t="shared" ref="I101" si="25">SUM(I102:I106)</f>
        <v>0</v>
      </c>
      <c r="J101" s="942">
        <f t="shared" ref="J101:O101" si="26">SUM(J102:J106)</f>
        <v>1177.5999999999999</v>
      </c>
      <c r="K101" s="945">
        <f t="shared" ref="K101" si="27">SUM(K102:K106)</f>
        <v>1177.5999999999999</v>
      </c>
      <c r="L101" s="944">
        <f t="shared" ref="L101:M101" si="28">SUM(L102:L106)</f>
        <v>0</v>
      </c>
      <c r="M101" s="942">
        <f t="shared" si="28"/>
        <v>1251.3</v>
      </c>
      <c r="N101" s="943">
        <f t="shared" ref="N101" si="29">SUM(N102:N106)</f>
        <v>1251.3</v>
      </c>
      <c r="O101" s="944">
        <f t="shared" si="26"/>
        <v>0</v>
      </c>
      <c r="P101" s="912"/>
      <c r="Q101" s="912"/>
      <c r="R101" s="912"/>
      <c r="S101" s="912"/>
      <c r="T101" s="912"/>
      <c r="U101" s="912"/>
      <c r="V101" s="912"/>
      <c r="W101" s="912"/>
      <c r="X101" s="588"/>
      <c r="Y101" s="588"/>
      <c r="Z101" s="588"/>
      <c r="AA101" s="588"/>
      <c r="AB101" s="588"/>
      <c r="AC101" s="588"/>
      <c r="AD101" s="588"/>
      <c r="AE101" s="588"/>
      <c r="AF101" s="588"/>
      <c r="AG101" s="588"/>
    </row>
    <row r="102" spans="1:33" ht="14.25" customHeight="1">
      <c r="A102" s="1186" t="s">
        <v>226</v>
      </c>
      <c r="B102" s="1187"/>
      <c r="C102" s="1187"/>
      <c r="D102" s="1187"/>
      <c r="E102" s="1187"/>
      <c r="F102" s="1188"/>
      <c r="G102" s="946">
        <f>SUMIF(F15:F96,"SB",G15:G96)</f>
        <v>856.6</v>
      </c>
      <c r="H102" s="947">
        <f>SUMIF(F15:F96,"SB",H15:H96)</f>
        <v>856.6</v>
      </c>
      <c r="I102" s="948">
        <f>SUMIF(F15:F96,"SB",I15:I96)</f>
        <v>0</v>
      </c>
      <c r="J102" s="946">
        <f>SUMIF(F15:F96,"SB",J15:J96)</f>
        <v>1173.0999999999999</v>
      </c>
      <c r="K102" s="949">
        <f>SUMIF(F15:F96,"SB",K15:K96)</f>
        <v>1173.0999999999999</v>
      </c>
      <c r="L102" s="948">
        <f>SUMIF(F15:F96,"SB",L15:L96)</f>
        <v>0</v>
      </c>
      <c r="M102" s="946">
        <f>SUMIF(F15:F96,"SB",M15:M96)</f>
        <v>1251.3</v>
      </c>
      <c r="N102" s="947">
        <f>SUMIF(F15:F96,"SB",N15:N96)</f>
        <v>1251.3</v>
      </c>
      <c r="O102" s="948">
        <f>SUMIF(F15:F96,"SB",O15:O96)</f>
        <v>0</v>
      </c>
      <c r="P102" s="912"/>
      <c r="Q102" s="912"/>
      <c r="R102" s="912"/>
      <c r="S102" s="912"/>
      <c r="T102" s="912"/>
      <c r="U102" s="912"/>
      <c r="V102" s="912"/>
      <c r="W102" s="912"/>
      <c r="X102" s="912"/>
      <c r="Y102" s="912"/>
      <c r="Z102" s="912"/>
      <c r="AA102" s="912"/>
      <c r="AB102" s="912"/>
      <c r="AC102" s="912"/>
      <c r="AD102" s="912"/>
      <c r="AE102" s="912"/>
      <c r="AF102" s="912"/>
      <c r="AG102" s="912"/>
    </row>
    <row r="103" spans="1:33" ht="40.5" customHeight="1">
      <c r="A103" s="1186" t="s">
        <v>227</v>
      </c>
      <c r="B103" s="1187"/>
      <c r="C103" s="1187"/>
      <c r="D103" s="1187"/>
      <c r="E103" s="1187"/>
      <c r="F103" s="1188"/>
      <c r="G103" s="946">
        <f>SUMIF(F15:F96,"SB(ESA)",G15:G96)</f>
        <v>35.4</v>
      </c>
      <c r="H103" s="947">
        <f>SUMIF(F15:F96,"SB(ESA)",H15:H96)</f>
        <v>35.4</v>
      </c>
      <c r="I103" s="948">
        <f>SUMIF(F15:F96,"SB(ESA)",I15:I96)</f>
        <v>0</v>
      </c>
      <c r="J103" s="946">
        <f>SUMIF(F15:F96,"SB(ESA)",J15:J96)</f>
        <v>4.5</v>
      </c>
      <c r="K103" s="949">
        <f>SUMIF(F15:F96,"SB(ESA)",K15:K96)</f>
        <v>4.5</v>
      </c>
      <c r="L103" s="948">
        <f>SUMIF(F15:F96,"SB(ESA)",L15:L96)</f>
        <v>0</v>
      </c>
      <c r="M103" s="946">
        <f>SUMIF(F15:F96,"SB(ESA)",M15:M96)</f>
        <v>0</v>
      </c>
      <c r="N103" s="947">
        <f>SUMIF(F15:F96,"SB(ESA)",N15:N96)</f>
        <v>0</v>
      </c>
      <c r="O103" s="948">
        <f>SUMIF(F15:F96,"SB(ESA)",O15:O96)</f>
        <v>0</v>
      </c>
      <c r="P103" s="912"/>
      <c r="Q103" s="912"/>
      <c r="R103" s="912"/>
      <c r="S103" s="912"/>
      <c r="T103" s="912"/>
      <c r="U103" s="912"/>
      <c r="V103" s="912"/>
      <c r="W103" s="912"/>
      <c r="X103" s="912"/>
      <c r="Y103" s="912"/>
      <c r="Z103" s="912"/>
      <c r="AA103" s="912"/>
      <c r="AB103" s="912"/>
      <c r="AC103" s="912"/>
      <c r="AD103" s="912"/>
      <c r="AE103" s="912"/>
      <c r="AF103" s="912"/>
      <c r="AG103" s="912"/>
    </row>
    <row r="104" spans="1:33" ht="27.75" customHeight="1">
      <c r="A104" s="1186" t="s">
        <v>228</v>
      </c>
      <c r="B104" s="1187"/>
      <c r="C104" s="1187"/>
      <c r="D104" s="1187"/>
      <c r="E104" s="1187"/>
      <c r="F104" s="1188"/>
      <c r="G104" s="946">
        <f>SUMIF(F15:F96,"SB(ES)",G15:G96)</f>
        <v>98.5</v>
      </c>
      <c r="H104" s="947">
        <f>SUMIF(F15:F96,"SB(ES)",H15:H96)</f>
        <v>98.5</v>
      </c>
      <c r="I104" s="948">
        <f>SUMIF(F15:F96,"SB(ES)",I15:I96)</f>
        <v>0</v>
      </c>
      <c r="J104" s="946">
        <f>SUMIF(F15:F96,"SB(ES)",J15:J96)</f>
        <v>0</v>
      </c>
      <c r="K104" s="949">
        <f>SUMIF(F15:F96,"SB(ES)",K15:K96)</f>
        <v>0</v>
      </c>
      <c r="L104" s="948">
        <f>SUMIF(F15:F96,"SB(ES)",L15:L96)</f>
        <v>0</v>
      </c>
      <c r="M104" s="946">
        <f>SUMIF(F15:F96,"SB(ES)",M15:M96)</f>
        <v>0</v>
      </c>
      <c r="N104" s="947">
        <f>SUMIF(F15:F96,"SB(ES)",N15:N96)</f>
        <v>0</v>
      </c>
      <c r="O104" s="948">
        <f>SUMIF(F15:F96,"SB(ES)",O15:O96)</f>
        <v>0</v>
      </c>
      <c r="U104" s="912"/>
      <c r="V104" s="912"/>
      <c r="W104" s="912"/>
    </row>
    <row r="105" spans="1:33" ht="14.25" customHeight="1">
      <c r="A105" s="1173" t="s">
        <v>229</v>
      </c>
      <c r="B105" s="1174"/>
      <c r="C105" s="1174"/>
      <c r="D105" s="1174"/>
      <c r="E105" s="1174"/>
      <c r="F105" s="1175"/>
      <c r="G105" s="946">
        <f>SUMIF(F15:F96,"SB(VB)",G15:G96)</f>
        <v>0</v>
      </c>
      <c r="H105" s="947">
        <f>SUMIF(F15:F96,"SB(VB)",H15:H96)</f>
        <v>0</v>
      </c>
      <c r="I105" s="948">
        <f>SUMIF(F15:F96,"SB(VB)",I15:I96)</f>
        <v>0</v>
      </c>
      <c r="J105" s="946">
        <f>SUMIF(F15:F96,"SB(VB)",J15:J96)</f>
        <v>0</v>
      </c>
      <c r="K105" s="949">
        <f>SUMIF(F15:F96,"SB(VB)",K15:K96)</f>
        <v>0</v>
      </c>
      <c r="L105" s="948">
        <f>SUMIF(F15:F96,"SB(VB)",L15:L96)</f>
        <v>0</v>
      </c>
      <c r="M105" s="946">
        <f>SUMIF(F15:F96,"SB(VB)",M15:M96)</f>
        <v>0</v>
      </c>
      <c r="N105" s="947">
        <f>SUMIF(F15:F96,"SB(VB)",N15:N96)</f>
        <v>0</v>
      </c>
      <c r="O105" s="948">
        <f>SUMIF(F15:F96,"SB(VB)",O15:O96)</f>
        <v>0</v>
      </c>
      <c r="U105" s="912"/>
      <c r="V105" s="912"/>
      <c r="W105" s="912"/>
    </row>
    <row r="106" spans="1:33" ht="14.25" customHeight="1">
      <c r="A106" s="1173" t="s">
        <v>230</v>
      </c>
      <c r="B106" s="1174"/>
      <c r="C106" s="1174"/>
      <c r="D106" s="1174"/>
      <c r="E106" s="1174"/>
      <c r="F106" s="1175"/>
      <c r="G106" s="946">
        <f>SUMIF(F15:F96,"SB(P)",G15:G96)</f>
        <v>0</v>
      </c>
      <c r="H106" s="947">
        <f>SUMIF(F15:F96,"SB(P)",H15:H96)</f>
        <v>0</v>
      </c>
      <c r="I106" s="948">
        <f>SUMIF(F15:F96,"SB(P)",I15:I96)</f>
        <v>0</v>
      </c>
      <c r="J106" s="946">
        <f>SUMIF(F15:F96,"SB(P)",J15:J96)</f>
        <v>0</v>
      </c>
      <c r="K106" s="949">
        <f>SUMIF(F15:F96,"SB(P)",K15:K96)</f>
        <v>0</v>
      </c>
      <c r="L106" s="948">
        <f>SUMIF(F15:F96,"SB(P)",L15:L96)</f>
        <v>0</v>
      </c>
      <c r="M106" s="946">
        <f>SUMIF(F15:F96,"SB(P)",M15:M96)</f>
        <v>0</v>
      </c>
      <c r="N106" s="947">
        <f>SUMIF(F15:F96,"SB(P)",N15:N96)</f>
        <v>0</v>
      </c>
      <c r="O106" s="948">
        <f>SUMIF(F15:F96,"SB(P)",O15:O96)</f>
        <v>0</v>
      </c>
      <c r="P106" s="950"/>
      <c r="Q106" s="950"/>
      <c r="R106" s="950"/>
      <c r="S106" s="950"/>
      <c r="T106" s="950"/>
      <c r="W106" s="950"/>
    </row>
    <row r="107" spans="1:33" ht="26.25" customHeight="1">
      <c r="A107" s="1176" t="s">
        <v>231</v>
      </c>
      <c r="B107" s="1177"/>
      <c r="C107" s="1177"/>
      <c r="D107" s="1177"/>
      <c r="E107" s="1177"/>
      <c r="F107" s="1178"/>
      <c r="G107" s="951">
        <f>SUMIF(F15:F96,"SB(ESL)",G15:G96)</f>
        <v>3.6</v>
      </c>
      <c r="H107" s="952">
        <f>SUMIF(F15:F96,"SB(ESL)",H15:H96)</f>
        <v>3.6</v>
      </c>
      <c r="I107" s="953">
        <f>SUMIF(F15:F96,"SB(ESL)",I15:I96)</f>
        <v>0</v>
      </c>
      <c r="J107" s="951">
        <f>SUMIF(F15:F96,"SB(ESL)",J15:J96)</f>
        <v>0</v>
      </c>
      <c r="K107" s="954">
        <f>SUMIF(F15:F96,"SB(ESL)",K15:K96)</f>
        <v>0</v>
      </c>
      <c r="L107" s="953">
        <f>SUMIF(F15:F96,"SB(ESL)",L15:L96)</f>
        <v>0</v>
      </c>
      <c r="M107" s="951">
        <f>SUMIF(F15:F96,"SB(ESL)",M15:M96)</f>
        <v>0</v>
      </c>
      <c r="N107" s="952">
        <f>SUMIF(F15:F96,"SB(ESL)",N15:N96)</f>
        <v>0</v>
      </c>
      <c r="O107" s="953">
        <f>SUMIF(F15:F96,"SB(ESL)",O15:O96)</f>
        <v>0</v>
      </c>
      <c r="U107" s="912"/>
      <c r="V107" s="912"/>
      <c r="W107" s="1033"/>
    </row>
    <row r="108" spans="1:33" ht="14.25" customHeight="1">
      <c r="A108" s="1179" t="s">
        <v>232</v>
      </c>
      <c r="B108" s="1180"/>
      <c r="C108" s="1180"/>
      <c r="D108" s="1180"/>
      <c r="E108" s="1180"/>
      <c r="F108" s="1181"/>
      <c r="G108" s="951">
        <f>SUMIF(F15:F96,"SB(VBL)",G15:G96)</f>
        <v>0</v>
      </c>
      <c r="H108" s="952">
        <f>SUMIF(F15:F96,"SB(VBL)",H15:H96)</f>
        <v>0</v>
      </c>
      <c r="I108" s="953">
        <f>SUMIF(F15:F96,"SB(VBL)",I15:I96)</f>
        <v>0</v>
      </c>
      <c r="J108" s="951">
        <f>SUMIF(F15:F96,"SB(VBL)",J15:J96)</f>
        <v>0</v>
      </c>
      <c r="K108" s="954">
        <f>SUMIF(F15:F96,"SB(VBL)",K15:K96)</f>
        <v>0</v>
      </c>
      <c r="L108" s="953">
        <f>SUMIF(F15:F96,"SB(VBL)",L15:L96)</f>
        <v>0</v>
      </c>
      <c r="M108" s="951">
        <f>SUMIF(F15:F96,"SB(VBL)",M15:M96)</f>
        <v>0</v>
      </c>
      <c r="N108" s="952">
        <f>SUMIF(F15:F96,"SB(VBL)",N15:N96)</f>
        <v>0</v>
      </c>
      <c r="O108" s="953">
        <f>SUMIF(F15:F96,"SB(VBL)",O15:O96)</f>
        <v>0</v>
      </c>
      <c r="U108" s="912"/>
      <c r="V108" s="912"/>
      <c r="W108" s="1033"/>
    </row>
    <row r="109" spans="1:33" ht="15.75" customHeight="1">
      <c r="A109" s="1179" t="s">
        <v>233</v>
      </c>
      <c r="B109" s="1182"/>
      <c r="C109" s="1182"/>
      <c r="D109" s="1182"/>
      <c r="E109" s="1182"/>
      <c r="F109" s="955"/>
      <c r="G109" s="956">
        <f>SUMIF(F15:F96,"SB(L)",G15:G96)</f>
        <v>153.69999999999999</v>
      </c>
      <c r="H109" s="957">
        <f>SUMIF(F15:F96,"SB(L)",H15:H96)</f>
        <v>153.69999999999999</v>
      </c>
      <c r="I109" s="958">
        <f>SUMIF(F15:F96,"SB(L)",I15:I96)</f>
        <v>0</v>
      </c>
      <c r="J109" s="956">
        <f>SUMIF(F15:F96,"SB(L)",J15:J96)</f>
        <v>0</v>
      </c>
      <c r="K109" s="959">
        <f>SUMIF(F15:F96,"SB(L)",K15:K96)</f>
        <v>0</v>
      </c>
      <c r="L109" s="958">
        <f>SUMIF(F15:F96,"SB(L)",L15:L96)</f>
        <v>0</v>
      </c>
      <c r="M109" s="956">
        <f>SUMIF(F15:F96,"SB(L)",M15:M96)</f>
        <v>0</v>
      </c>
      <c r="N109" s="957">
        <f>SUMIF(F15:F96,"SB(L)",N15:N96)</f>
        <v>0</v>
      </c>
      <c r="O109" s="958">
        <f>SUMIF(F15:F96,"SB(L)",O15:O96)</f>
        <v>0</v>
      </c>
      <c r="P109" s="950"/>
      <c r="Q109" s="950"/>
      <c r="R109" s="950"/>
      <c r="S109" s="950"/>
      <c r="T109" s="950"/>
    </row>
    <row r="110" spans="1:33" ht="14.25" customHeight="1">
      <c r="A110" s="1183" t="s">
        <v>13</v>
      </c>
      <c r="B110" s="1184"/>
      <c r="C110" s="1184"/>
      <c r="D110" s="1184"/>
      <c r="E110" s="1184"/>
      <c r="F110" s="1185"/>
      <c r="G110" s="960">
        <f t="shared" ref="G110:O110" si="30">G111+G113+G112</f>
        <v>0</v>
      </c>
      <c r="H110" s="961">
        <f t="shared" ref="H110" si="31">H111+H113+H112</f>
        <v>0</v>
      </c>
      <c r="I110" s="962">
        <f t="shared" ref="I110" si="32">I111+I113+I112</f>
        <v>0</v>
      </c>
      <c r="J110" s="960">
        <f t="shared" si="30"/>
        <v>0</v>
      </c>
      <c r="K110" s="963">
        <f t="shared" ref="K110" si="33">K111+K113+K112</f>
        <v>0</v>
      </c>
      <c r="L110" s="962">
        <f t="shared" ref="L110:M110" si="34">L111+L113+L112</f>
        <v>0</v>
      </c>
      <c r="M110" s="960">
        <f t="shared" si="34"/>
        <v>0</v>
      </c>
      <c r="N110" s="961">
        <f t="shared" ref="N110" si="35">N111+N113+N112</f>
        <v>0</v>
      </c>
      <c r="O110" s="962">
        <f t="shared" si="30"/>
        <v>0</v>
      </c>
    </row>
    <row r="111" spans="1:33" ht="14.25" customHeight="1">
      <c r="A111" s="1190" t="s">
        <v>234</v>
      </c>
      <c r="B111" s="1191"/>
      <c r="C111" s="1191"/>
      <c r="D111" s="1191"/>
      <c r="E111" s="1191"/>
      <c r="F111" s="1192"/>
      <c r="G111" s="964">
        <f>SUMIF(F15:F96,"ES",G15:G96)</f>
        <v>0</v>
      </c>
      <c r="H111" s="965">
        <f>SUMIF(F15:F96,"ES",H15:H96)</f>
        <v>0</v>
      </c>
      <c r="I111" s="966">
        <f>SUMIF(F15:F96,"ES",I15:I96)</f>
        <v>0</v>
      </c>
      <c r="J111" s="964">
        <f>SUMIF(F15:F96,"ES",J15:J96)</f>
        <v>0</v>
      </c>
      <c r="K111" s="967">
        <f>SUMIF(F15:F96,"ES",K15:K96)</f>
        <v>0</v>
      </c>
      <c r="L111" s="966">
        <f>SUMIF(F15:F96,"ES",L15:L96)</f>
        <v>0</v>
      </c>
      <c r="M111" s="964">
        <f>SUMIF(F15:F96,"ES",M15:M96)</f>
        <v>0</v>
      </c>
      <c r="N111" s="965">
        <f>SUMIF(F15:F96,"ES",N15:N96)</f>
        <v>0</v>
      </c>
      <c r="O111" s="966">
        <f>SUMIF(F15:F96,"ES",O15:O96)</f>
        <v>0</v>
      </c>
    </row>
    <row r="112" spans="1:33" ht="14.25" customHeight="1">
      <c r="A112" s="1193" t="s">
        <v>235</v>
      </c>
      <c r="B112" s="1194"/>
      <c r="C112" s="1194"/>
      <c r="D112" s="1194"/>
      <c r="E112" s="1194"/>
      <c r="F112" s="1195"/>
      <c r="G112" s="964">
        <f>SUMIF(F15:F96,"LRVB",G15:G96)</f>
        <v>0</v>
      </c>
      <c r="H112" s="965">
        <f>SUMIF(F15:F96,"LRVB",H15:H96)</f>
        <v>0</v>
      </c>
      <c r="I112" s="966">
        <f>SUMIF(F15:F96,"LRVB",I15:I96)</f>
        <v>0</v>
      </c>
      <c r="J112" s="964">
        <f>SUMIF(F15:F96,"LRVB",J15:J96)</f>
        <v>0</v>
      </c>
      <c r="K112" s="967">
        <f>SUMIF(F15:F96,"LRVB",K15:K96)</f>
        <v>0</v>
      </c>
      <c r="L112" s="966">
        <f>SUMIF(F15:F96,"LRVB",L15:L96)</f>
        <v>0</v>
      </c>
      <c r="M112" s="964">
        <f>SUMIF(F15:F96,"LRVB",M15:M96)</f>
        <v>0</v>
      </c>
      <c r="N112" s="965">
        <f>SUMIF(F15:F96,"LRVB",N15:N96)</f>
        <v>0</v>
      </c>
      <c r="O112" s="966">
        <f>SUMIF(F15:F96,"LRVB",O15:O96)</f>
        <v>0</v>
      </c>
    </row>
    <row r="113" spans="1:20" s="583" customFormat="1" ht="16.5" customHeight="1">
      <c r="A113" s="1190" t="s">
        <v>236</v>
      </c>
      <c r="B113" s="1191"/>
      <c r="C113" s="1191"/>
      <c r="D113" s="1191"/>
      <c r="E113" s="1191"/>
      <c r="F113" s="1192"/>
      <c r="G113" s="946">
        <f>SUMIF(F15:F96,"Kt",G15:G96)</f>
        <v>0</v>
      </c>
      <c r="H113" s="947">
        <f>SUMIF(F15:F96,"Kt",H15:H96)</f>
        <v>0</v>
      </c>
      <c r="I113" s="948">
        <f>SUMIF(G15:G96,"Kt",I15:I96)</f>
        <v>0</v>
      </c>
      <c r="J113" s="946">
        <f>SUMIF(F15:F96,"Kt",J15:J96)</f>
        <v>0</v>
      </c>
      <c r="K113" s="949">
        <f>SUMIF(F15:F96,"Kt",K15:K96)</f>
        <v>0</v>
      </c>
      <c r="L113" s="948">
        <f>SUMIF(F15:F96,"Kt",L15:L96)</f>
        <v>0</v>
      </c>
      <c r="M113" s="946">
        <f>SUMIF(F15:F96,"Kt",M15:M96)</f>
        <v>0</v>
      </c>
      <c r="N113" s="947">
        <f>SUMIF(F15:F96,"Kt",N15:N96)</f>
        <v>0</v>
      </c>
      <c r="O113" s="948">
        <f>SUMIF(F15:F96,"Kt",O15:O96)</f>
        <v>0</v>
      </c>
    </row>
    <row r="114" spans="1:20" s="583" customFormat="1" ht="18" customHeight="1" thickBot="1">
      <c r="A114" s="1170" t="s">
        <v>14</v>
      </c>
      <c r="B114" s="1171"/>
      <c r="C114" s="1171"/>
      <c r="D114" s="1171"/>
      <c r="E114" s="1171"/>
      <c r="F114" s="1172"/>
      <c r="G114" s="968">
        <f>SUM(G100,G110)</f>
        <v>1147.8</v>
      </c>
      <c r="H114" s="969">
        <f>SUM(H100,H110)</f>
        <v>1147.8</v>
      </c>
      <c r="I114" s="970">
        <f>SUM(I100,I110)</f>
        <v>0</v>
      </c>
      <c r="J114" s="968">
        <f t="shared" ref="J114:O114" si="36">SUM(J100,J110)</f>
        <v>1177.5999999999999</v>
      </c>
      <c r="K114" s="971">
        <f t="shared" ref="K114" si="37">SUM(K100,K110)</f>
        <v>1177.5999999999999</v>
      </c>
      <c r="L114" s="970">
        <f t="shared" ref="L114:M114" si="38">SUM(L100,L110)</f>
        <v>0</v>
      </c>
      <c r="M114" s="968">
        <f t="shared" si="38"/>
        <v>1251.3</v>
      </c>
      <c r="N114" s="969">
        <f t="shared" ref="N114" si="39">SUM(N100,N110)</f>
        <v>1251.3</v>
      </c>
      <c r="O114" s="970">
        <f t="shared" si="36"/>
        <v>0</v>
      </c>
    </row>
    <row r="115" spans="1:20" s="583" customFormat="1">
      <c r="D115" s="912"/>
      <c r="E115" s="972"/>
      <c r="F115" s="972"/>
      <c r="G115" s="912"/>
      <c r="H115" s="912"/>
      <c r="I115" s="912"/>
      <c r="J115" s="912"/>
      <c r="K115" s="912"/>
      <c r="L115" s="912"/>
      <c r="M115" s="912"/>
      <c r="N115" s="912"/>
      <c r="O115" s="912"/>
      <c r="P115" s="912"/>
      <c r="Q115" s="912"/>
      <c r="R115" s="912"/>
      <c r="S115" s="912"/>
      <c r="T115" s="912"/>
    </row>
    <row r="116" spans="1:20" s="583" customFormat="1" ht="23.25">
      <c r="E116" s="585"/>
      <c r="F116" s="585"/>
      <c r="G116" s="973"/>
      <c r="H116" s="973"/>
      <c r="I116" s="973"/>
      <c r="J116" s="973"/>
      <c r="K116" s="973"/>
      <c r="L116" s="973"/>
      <c r="M116" s="973"/>
      <c r="N116" s="973"/>
      <c r="O116" s="973"/>
    </row>
    <row r="117" spans="1:20">
      <c r="G117" s="950"/>
    </row>
  </sheetData>
  <mergeCells count="117">
    <mergeCell ref="W19:W23"/>
    <mergeCell ref="A82:A83"/>
    <mergeCell ref="B82:B83"/>
    <mergeCell ref="C82:C83"/>
    <mergeCell ref="D82:D83"/>
    <mergeCell ref="W75:W81"/>
    <mergeCell ref="A11:W11"/>
    <mergeCell ref="A12:W12"/>
    <mergeCell ref="B13:W13"/>
    <mergeCell ref="C14:W14"/>
    <mergeCell ref="P42:W42"/>
    <mergeCell ref="P60:W60"/>
    <mergeCell ref="R35:R36"/>
    <mergeCell ref="S35:S36"/>
    <mergeCell ref="U35:U36"/>
    <mergeCell ref="W35:W36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E19:E21"/>
    <mergeCell ref="A112:F112"/>
    <mergeCell ref="A113:F113"/>
    <mergeCell ref="A114:F114"/>
    <mergeCell ref="I48:I51"/>
    <mergeCell ref="I8:I10"/>
    <mergeCell ref="H8:H10"/>
    <mergeCell ref="H48:H51"/>
    <mergeCell ref="C62:W62"/>
    <mergeCell ref="A106:F106"/>
    <mergeCell ref="A107:F107"/>
    <mergeCell ref="A108:F108"/>
    <mergeCell ref="A109:E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C94:F94"/>
    <mergeCell ref="B95:F95"/>
    <mergeCell ref="B96:F96"/>
    <mergeCell ref="P94:W94"/>
    <mergeCell ref="C61:F61"/>
    <mergeCell ref="W54:W55"/>
    <mergeCell ref="W57:W58"/>
    <mergeCell ref="A98:F98"/>
    <mergeCell ref="A99:F99"/>
    <mergeCell ref="C84:C87"/>
    <mergeCell ref="D84:D85"/>
    <mergeCell ref="P85:P86"/>
    <mergeCell ref="D88:D90"/>
    <mergeCell ref="E88:E90"/>
    <mergeCell ref="D91:D92"/>
    <mergeCell ref="P93:W93"/>
    <mergeCell ref="P95:W95"/>
    <mergeCell ref="P96:W96"/>
    <mergeCell ref="D63:D65"/>
    <mergeCell ref="C66:C71"/>
    <mergeCell ref="D66:D71"/>
    <mergeCell ref="D73:D74"/>
    <mergeCell ref="W82:W83"/>
    <mergeCell ref="W73:W74"/>
    <mergeCell ref="A75:A81"/>
    <mergeCell ref="B75:B81"/>
    <mergeCell ref="C75:C81"/>
    <mergeCell ref="D75:D81"/>
    <mergeCell ref="F48:F51"/>
    <mergeCell ref="G48:G51"/>
    <mergeCell ref="A52:A60"/>
    <mergeCell ref="B52:B60"/>
    <mergeCell ref="D52:D53"/>
    <mergeCell ref="D57:D59"/>
    <mergeCell ref="Q35:Q36"/>
    <mergeCell ref="T35:T36"/>
    <mergeCell ref="D48:D51"/>
    <mergeCell ref="V35:V36"/>
    <mergeCell ref="D40:D41"/>
    <mergeCell ref="A43:A47"/>
    <mergeCell ref="B43:B47"/>
    <mergeCell ref="D43:D44"/>
    <mergeCell ref="C45:C47"/>
    <mergeCell ref="D45:D47"/>
    <mergeCell ref="P45:P46"/>
    <mergeCell ref="D35:D39"/>
    <mergeCell ref="P35:P36"/>
    <mergeCell ref="W66:W72"/>
    <mergeCell ref="A4:W4"/>
    <mergeCell ref="A5:W5"/>
    <mergeCell ref="A6:W6"/>
    <mergeCell ref="W63:W65"/>
    <mergeCell ref="V1:W1"/>
    <mergeCell ref="A8:A10"/>
    <mergeCell ref="B8:B10"/>
    <mergeCell ref="C8:C10"/>
    <mergeCell ref="D8:D10"/>
    <mergeCell ref="E8:E10"/>
    <mergeCell ref="F8:F10"/>
    <mergeCell ref="G8:G10"/>
    <mergeCell ref="J8:J10"/>
    <mergeCell ref="O8:O10"/>
    <mergeCell ref="P8:V8"/>
    <mergeCell ref="P9:P10"/>
    <mergeCell ref="Q9:V9"/>
    <mergeCell ref="L8:L10"/>
    <mergeCell ref="K8:K10"/>
    <mergeCell ref="M8:M10"/>
    <mergeCell ref="N8:N10"/>
    <mergeCell ref="W8:W10"/>
    <mergeCell ref="P61:W61"/>
  </mergeCells>
  <printOptions horizontalCentered="1"/>
  <pageMargins left="0.59055118110236227" right="0.39370078740157483" top="0.39370078740157483" bottom="0.39370078740157483" header="0" footer="0"/>
  <pageSetup paperSize="9" scale="67" fitToHeight="0" orientation="landscape" r:id="rId1"/>
  <headerFooter alignWithMargins="0"/>
  <rowBreaks count="4" manualBreakCount="4">
    <brk id="33" max="22" man="1"/>
    <brk id="65" max="22" man="1"/>
    <brk id="87" max="22" man="1"/>
    <brk id="109" max="22" man="1"/>
  </rowBreaks>
  <ignoredErrors>
    <ignoredError sqref="H33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47"/>
  <sheetViews>
    <sheetView zoomScaleNormal="100" zoomScaleSheetLayoutView="100" workbookViewId="0">
      <selection activeCell="M54" sqref="M54"/>
    </sheetView>
  </sheetViews>
  <sheetFormatPr defaultColWidth="9.140625" defaultRowHeight="12.75"/>
  <cols>
    <col min="1" max="3" width="2.5703125" style="3" customWidth="1"/>
    <col min="4" max="4" width="3.140625" style="3" customWidth="1"/>
    <col min="5" max="5" width="28" style="3" customWidth="1"/>
    <col min="6" max="6" width="4.42578125" style="50" customWidth="1"/>
    <col min="7" max="7" width="12.42578125" style="4" customWidth="1"/>
    <col min="8" max="8" width="9.42578125" style="50" customWidth="1"/>
    <col min="9" max="12" width="10.42578125" style="3" customWidth="1"/>
    <col min="13" max="13" width="36" style="3" customWidth="1"/>
    <col min="14" max="14" width="8.42578125" style="3" customWidth="1"/>
    <col min="15" max="15" width="7.42578125" style="3" customWidth="1"/>
    <col min="16" max="17" width="6.42578125" style="3" customWidth="1"/>
    <col min="18" max="16384" width="9.140625" style="2"/>
  </cols>
  <sheetData>
    <row r="1" spans="1:17" ht="19.5" customHeight="1">
      <c r="F1" s="120"/>
      <c r="J1" s="154"/>
      <c r="K1" s="154"/>
      <c r="L1" s="154"/>
      <c r="M1" s="1543" t="s">
        <v>208</v>
      </c>
      <c r="N1" s="1543"/>
      <c r="O1" s="1543"/>
      <c r="P1" s="1543"/>
      <c r="Q1" s="1543"/>
    </row>
    <row r="2" spans="1:17" ht="17.25" customHeight="1">
      <c r="F2" s="120"/>
      <c r="I2" s="155"/>
      <c r="J2" s="155"/>
      <c r="K2" s="155"/>
      <c r="L2" s="155"/>
      <c r="M2" s="155"/>
      <c r="N2" s="155"/>
      <c r="O2" s="155"/>
      <c r="P2" s="155"/>
      <c r="Q2" s="155"/>
    </row>
    <row r="3" spans="1:17" s="3" customFormat="1" ht="15" customHeight="1">
      <c r="A3" s="427"/>
      <c r="B3" s="427"/>
      <c r="C3" s="427"/>
      <c r="D3" s="427"/>
      <c r="E3" s="1544" t="s">
        <v>129</v>
      </c>
      <c r="F3" s="1544"/>
      <c r="G3" s="1544"/>
      <c r="H3" s="1544"/>
      <c r="I3" s="1544"/>
      <c r="J3" s="1544"/>
      <c r="K3" s="1544"/>
      <c r="L3" s="1544"/>
      <c r="M3" s="1544"/>
      <c r="N3" s="427"/>
      <c r="O3" s="427"/>
      <c r="P3" s="427"/>
      <c r="Q3" s="473"/>
    </row>
    <row r="4" spans="1:17" ht="14.25" customHeight="1">
      <c r="A4" s="84"/>
      <c r="B4" s="84"/>
      <c r="C4" s="84"/>
      <c r="D4" s="84"/>
      <c r="E4" s="1545" t="s">
        <v>87</v>
      </c>
      <c r="F4" s="1545"/>
      <c r="G4" s="1545"/>
      <c r="H4" s="1545"/>
      <c r="I4" s="1545"/>
      <c r="J4" s="1545"/>
      <c r="K4" s="1545"/>
      <c r="L4" s="1545"/>
      <c r="M4" s="1545"/>
      <c r="N4" s="428"/>
      <c r="O4" s="428"/>
      <c r="P4" s="428"/>
      <c r="Q4" s="84"/>
    </row>
    <row r="5" spans="1:17" ht="20.25" customHeight="1">
      <c r="A5" s="429"/>
      <c r="B5" s="429"/>
      <c r="C5" s="429"/>
      <c r="D5" s="429"/>
      <c r="E5" s="1546" t="s">
        <v>33</v>
      </c>
      <c r="F5" s="1546"/>
      <c r="G5" s="1546"/>
      <c r="H5" s="1546"/>
      <c r="I5" s="1546"/>
      <c r="J5" s="1546"/>
      <c r="K5" s="1546"/>
      <c r="L5" s="1546"/>
      <c r="M5" s="1546"/>
      <c r="N5" s="429"/>
      <c r="O5" s="429"/>
      <c r="P5" s="429"/>
      <c r="Q5" s="429"/>
    </row>
    <row r="6" spans="1:17" ht="12" customHeight="1" thickBot="1">
      <c r="M6" s="1547" t="s">
        <v>31</v>
      </c>
      <c r="N6" s="1547"/>
      <c r="O6" s="1547"/>
      <c r="P6" s="1547"/>
      <c r="Q6" s="1547"/>
    </row>
    <row r="7" spans="1:17" s="56" customFormat="1" ht="29.25" customHeight="1">
      <c r="A7" s="1563" t="s">
        <v>16</v>
      </c>
      <c r="B7" s="1566" t="s">
        <v>0</v>
      </c>
      <c r="C7" s="1566" t="s">
        <v>1</v>
      </c>
      <c r="D7" s="1566" t="s">
        <v>21</v>
      </c>
      <c r="E7" s="1569" t="s">
        <v>10</v>
      </c>
      <c r="F7" s="1525" t="s">
        <v>2</v>
      </c>
      <c r="G7" s="1528" t="s">
        <v>123</v>
      </c>
      <c r="H7" s="1531" t="s">
        <v>3</v>
      </c>
      <c r="I7" s="1534" t="s">
        <v>130</v>
      </c>
      <c r="J7" s="1537" t="s">
        <v>131</v>
      </c>
      <c r="K7" s="1540" t="s">
        <v>132</v>
      </c>
      <c r="L7" s="1572" t="s">
        <v>133</v>
      </c>
      <c r="M7" s="1517" t="s">
        <v>141</v>
      </c>
      <c r="N7" s="1518"/>
      <c r="O7" s="1518"/>
      <c r="P7" s="1518"/>
      <c r="Q7" s="1519"/>
    </row>
    <row r="8" spans="1:17" s="56" customFormat="1" ht="21.75" customHeight="1">
      <c r="A8" s="1564"/>
      <c r="B8" s="1567"/>
      <c r="C8" s="1567"/>
      <c r="D8" s="1567"/>
      <c r="E8" s="1570"/>
      <c r="F8" s="1526"/>
      <c r="G8" s="1529"/>
      <c r="H8" s="1532"/>
      <c r="I8" s="1535"/>
      <c r="J8" s="1538"/>
      <c r="K8" s="1541"/>
      <c r="L8" s="1573"/>
      <c r="M8" s="1520" t="s">
        <v>10</v>
      </c>
      <c r="N8" s="1522" t="s">
        <v>121</v>
      </c>
      <c r="O8" s="1523"/>
      <c r="P8" s="1523"/>
      <c r="Q8" s="1524"/>
    </row>
    <row r="9" spans="1:17" s="56" customFormat="1" ht="79.5" customHeight="1" thickBot="1">
      <c r="A9" s="1565"/>
      <c r="B9" s="1568"/>
      <c r="C9" s="1568"/>
      <c r="D9" s="1568"/>
      <c r="E9" s="1571"/>
      <c r="F9" s="1527"/>
      <c r="G9" s="1530"/>
      <c r="H9" s="1533"/>
      <c r="I9" s="1536"/>
      <c r="J9" s="1539"/>
      <c r="K9" s="1542"/>
      <c r="L9" s="1574"/>
      <c r="M9" s="1521"/>
      <c r="N9" s="274" t="s">
        <v>45</v>
      </c>
      <c r="O9" s="166" t="s">
        <v>134</v>
      </c>
      <c r="P9" s="166" t="s">
        <v>135</v>
      </c>
      <c r="Q9" s="30" t="s">
        <v>136</v>
      </c>
    </row>
    <row r="10" spans="1:17" s="8" customFormat="1" ht="14.25" customHeight="1">
      <c r="A10" s="1548" t="s">
        <v>25</v>
      </c>
      <c r="B10" s="1549"/>
      <c r="C10" s="1549"/>
      <c r="D10" s="1549"/>
      <c r="E10" s="1549"/>
      <c r="F10" s="1549"/>
      <c r="G10" s="1549"/>
      <c r="H10" s="1549"/>
      <c r="I10" s="1549"/>
      <c r="J10" s="1549"/>
      <c r="K10" s="1549"/>
      <c r="L10" s="1549"/>
      <c r="M10" s="1549"/>
      <c r="N10" s="430"/>
      <c r="O10" s="430"/>
      <c r="P10" s="430"/>
      <c r="Q10" s="24"/>
    </row>
    <row r="11" spans="1:17" s="8" customFormat="1" ht="14.25" customHeight="1">
      <c r="A11" s="1550" t="s">
        <v>88</v>
      </c>
      <c r="B11" s="1551"/>
      <c r="C11" s="1551"/>
      <c r="D11" s="1551"/>
      <c r="E11" s="1551"/>
      <c r="F11" s="1551"/>
      <c r="G11" s="1551"/>
      <c r="H11" s="1551"/>
      <c r="I11" s="1551"/>
      <c r="J11" s="1551"/>
      <c r="K11" s="1551"/>
      <c r="L11" s="1551"/>
      <c r="M11" s="1551"/>
      <c r="N11" s="431"/>
      <c r="O11" s="431"/>
      <c r="P11" s="431"/>
      <c r="Q11" s="25"/>
    </row>
    <row r="12" spans="1:17" ht="15.75" customHeight="1">
      <c r="A12" s="11" t="s">
        <v>4</v>
      </c>
      <c r="B12" s="1557" t="s">
        <v>97</v>
      </c>
      <c r="C12" s="1558"/>
      <c r="D12" s="1558"/>
      <c r="E12" s="1558"/>
      <c r="F12" s="1558"/>
      <c r="G12" s="1558"/>
      <c r="H12" s="1558"/>
      <c r="I12" s="1558"/>
      <c r="J12" s="1558"/>
      <c r="K12" s="1558"/>
      <c r="L12" s="1558"/>
      <c r="M12" s="1558"/>
      <c r="N12" s="1558"/>
      <c r="O12" s="1558"/>
      <c r="P12" s="1558"/>
      <c r="Q12" s="1471"/>
    </row>
    <row r="13" spans="1:17" ht="15.75" customHeight="1">
      <c r="A13" s="12" t="s">
        <v>4</v>
      </c>
      <c r="B13" s="9" t="s">
        <v>4</v>
      </c>
      <c r="C13" s="1559" t="s">
        <v>98</v>
      </c>
      <c r="D13" s="1560"/>
      <c r="E13" s="1560"/>
      <c r="F13" s="1560"/>
      <c r="G13" s="1560"/>
      <c r="H13" s="1560"/>
      <c r="I13" s="1560"/>
      <c r="J13" s="1560"/>
      <c r="K13" s="1560"/>
      <c r="L13" s="1560"/>
      <c r="M13" s="1560"/>
      <c r="N13" s="436"/>
      <c r="O13" s="436"/>
      <c r="P13" s="436"/>
      <c r="Q13" s="26"/>
    </row>
    <row r="14" spans="1:17" ht="12.75" customHeight="1">
      <c r="A14" s="432" t="s">
        <v>4</v>
      </c>
      <c r="B14" s="433" t="s">
        <v>4</v>
      </c>
      <c r="C14" s="437" t="s">
        <v>4</v>
      </c>
      <c r="D14" s="462"/>
      <c r="E14" s="1561" t="s">
        <v>51</v>
      </c>
      <c r="F14" s="116"/>
      <c r="G14" s="76"/>
      <c r="H14" s="471"/>
      <c r="I14" s="244"/>
      <c r="J14" s="241"/>
      <c r="K14" s="249"/>
      <c r="L14" s="248"/>
      <c r="M14" s="127"/>
      <c r="N14" s="167"/>
      <c r="O14" s="179"/>
      <c r="P14" s="167"/>
      <c r="Q14" s="133"/>
    </row>
    <row r="15" spans="1:17" ht="12.75" customHeight="1">
      <c r="A15" s="432"/>
      <c r="B15" s="433"/>
      <c r="C15" s="437"/>
      <c r="D15" s="464"/>
      <c r="E15" s="1562"/>
      <c r="F15" s="117"/>
      <c r="G15" s="94"/>
      <c r="H15" s="442"/>
      <c r="I15" s="245"/>
      <c r="J15" s="246"/>
      <c r="K15" s="247"/>
      <c r="L15" s="242"/>
      <c r="M15" s="440"/>
      <c r="N15" s="168"/>
      <c r="O15" s="180"/>
      <c r="P15" s="168"/>
      <c r="Q15" s="281"/>
    </row>
    <row r="16" spans="1:17" ht="15.75" customHeight="1">
      <c r="A16" s="1397"/>
      <c r="B16" s="1398"/>
      <c r="C16" s="1512"/>
      <c r="D16" s="1514" t="s">
        <v>4</v>
      </c>
      <c r="E16" s="1395" t="s">
        <v>24</v>
      </c>
      <c r="F16" s="1513" t="s">
        <v>93</v>
      </c>
      <c r="G16" s="1406" t="s">
        <v>122</v>
      </c>
      <c r="H16" s="75" t="s">
        <v>20</v>
      </c>
      <c r="I16" s="404">
        <f>30-19</f>
        <v>11</v>
      </c>
      <c r="J16" s="511"/>
      <c r="K16" s="405">
        <v>32.700000000000003</v>
      </c>
      <c r="L16" s="406">
        <v>33</v>
      </c>
      <c r="M16" s="112" t="s">
        <v>91</v>
      </c>
      <c r="N16" s="169">
        <v>29</v>
      </c>
      <c r="O16" s="169">
        <v>10</v>
      </c>
      <c r="P16" s="169">
        <v>60</v>
      </c>
      <c r="Q16" s="349">
        <v>60</v>
      </c>
    </row>
    <row r="17" spans="1:17" ht="27" customHeight="1">
      <c r="A17" s="1397"/>
      <c r="B17" s="1398"/>
      <c r="C17" s="1512"/>
      <c r="D17" s="1515"/>
      <c r="E17" s="1395"/>
      <c r="F17" s="1513"/>
      <c r="G17" s="1406"/>
      <c r="H17" s="125" t="s">
        <v>40</v>
      </c>
      <c r="I17" s="228"/>
      <c r="J17" s="511">
        <f>11-7</f>
        <v>4</v>
      </c>
      <c r="K17" s="231"/>
      <c r="L17" s="21"/>
      <c r="M17" s="113" t="s">
        <v>30</v>
      </c>
      <c r="N17" s="170">
        <v>2</v>
      </c>
      <c r="O17" s="170">
        <v>1</v>
      </c>
      <c r="P17" s="170">
        <v>2</v>
      </c>
      <c r="Q17" s="350">
        <v>2</v>
      </c>
    </row>
    <row r="18" spans="1:17" ht="24.75" customHeight="1">
      <c r="A18" s="1397"/>
      <c r="B18" s="1398"/>
      <c r="C18" s="1512"/>
      <c r="D18" s="1515"/>
      <c r="E18" s="1395"/>
      <c r="F18" s="1513"/>
      <c r="G18" s="1406"/>
      <c r="H18" s="471"/>
      <c r="I18" s="228"/>
      <c r="J18" s="236"/>
      <c r="K18" s="231"/>
      <c r="L18" s="21"/>
      <c r="M18" s="95" t="s">
        <v>27</v>
      </c>
      <c r="N18" s="171">
        <v>60</v>
      </c>
      <c r="O18" s="171"/>
      <c r="P18" s="171">
        <v>60</v>
      </c>
      <c r="Q18" s="351"/>
    </row>
    <row r="19" spans="1:17" ht="27" customHeight="1">
      <c r="A19" s="432"/>
      <c r="B19" s="433"/>
      <c r="C19" s="437"/>
      <c r="D19" s="1515"/>
      <c r="E19" s="438"/>
      <c r="F19" s="439"/>
      <c r="G19" s="115"/>
      <c r="H19" s="125"/>
      <c r="I19" s="228"/>
      <c r="J19" s="236"/>
      <c r="K19" s="231"/>
      <c r="L19" s="21"/>
      <c r="M19" s="339" t="s">
        <v>164</v>
      </c>
      <c r="N19" s="337">
        <v>1100</v>
      </c>
      <c r="O19" s="338">
        <v>1100</v>
      </c>
      <c r="P19" s="337">
        <v>1100</v>
      </c>
      <c r="Q19" s="343">
        <v>1100</v>
      </c>
    </row>
    <row r="20" spans="1:17" ht="30" customHeight="1">
      <c r="A20" s="432"/>
      <c r="B20" s="433"/>
      <c r="C20" s="437"/>
      <c r="D20" s="1516"/>
      <c r="E20" s="438"/>
      <c r="F20" s="439"/>
      <c r="G20" s="115"/>
      <c r="H20" s="125"/>
      <c r="I20" s="228"/>
      <c r="J20" s="236"/>
      <c r="K20" s="231"/>
      <c r="L20" s="21"/>
      <c r="M20" s="331" t="s">
        <v>145</v>
      </c>
      <c r="N20" s="172"/>
      <c r="O20" s="336"/>
      <c r="P20" s="172">
        <v>3</v>
      </c>
      <c r="Q20" s="352">
        <v>3</v>
      </c>
    </row>
    <row r="21" spans="1:17" ht="25.5" customHeight="1">
      <c r="A21" s="1397"/>
      <c r="B21" s="1398"/>
      <c r="C21" s="437"/>
      <c r="D21" s="1418" t="s">
        <v>6</v>
      </c>
      <c r="E21" s="1399" t="s">
        <v>174</v>
      </c>
      <c r="F21" s="334" t="s">
        <v>93</v>
      </c>
      <c r="G21" s="1405" t="s">
        <v>122</v>
      </c>
      <c r="H21" s="108" t="s">
        <v>20</v>
      </c>
      <c r="I21" s="443"/>
      <c r="J21" s="234">
        <v>204.8</v>
      </c>
      <c r="K21" s="448">
        <v>270.3</v>
      </c>
      <c r="L21" s="243">
        <v>270.3</v>
      </c>
      <c r="M21" s="392" t="s">
        <v>32</v>
      </c>
      <c r="N21" s="393"/>
      <c r="O21" s="393">
        <v>70</v>
      </c>
      <c r="P21" s="393">
        <v>150</v>
      </c>
      <c r="Q21" s="342">
        <v>150</v>
      </c>
    </row>
    <row r="22" spans="1:17" ht="27" customHeight="1">
      <c r="A22" s="1397"/>
      <c r="B22" s="1398"/>
      <c r="C22" s="437"/>
      <c r="D22" s="1419"/>
      <c r="E22" s="1400"/>
      <c r="F22" s="571" t="s">
        <v>196</v>
      </c>
      <c r="G22" s="1406"/>
      <c r="H22" s="125" t="s">
        <v>40</v>
      </c>
      <c r="I22" s="228"/>
      <c r="J22" s="236"/>
      <c r="K22" s="231"/>
      <c r="L22" s="21"/>
      <c r="M22" s="114" t="s">
        <v>150</v>
      </c>
      <c r="N22" s="174"/>
      <c r="O22" s="174">
        <v>5</v>
      </c>
      <c r="P22" s="174">
        <v>5</v>
      </c>
      <c r="Q22" s="344">
        <v>5</v>
      </c>
    </row>
    <row r="23" spans="1:17" ht="27.75" customHeight="1">
      <c r="A23" s="1397"/>
      <c r="B23" s="1398"/>
      <c r="C23" s="437"/>
      <c r="D23" s="1419"/>
      <c r="E23" s="1400"/>
      <c r="F23" s="571" t="s">
        <v>55</v>
      </c>
      <c r="G23" s="1406"/>
      <c r="H23" s="125"/>
      <c r="I23" s="228"/>
      <c r="J23" s="236"/>
      <c r="K23" s="231"/>
      <c r="L23" s="21"/>
      <c r="M23" s="114" t="s">
        <v>151</v>
      </c>
      <c r="N23" s="174"/>
      <c r="O23" s="174">
        <v>3</v>
      </c>
      <c r="P23" s="174">
        <v>3</v>
      </c>
      <c r="Q23" s="344">
        <v>3</v>
      </c>
    </row>
    <row r="24" spans="1:17" ht="27.75" customHeight="1">
      <c r="A24" s="1397"/>
      <c r="B24" s="1398"/>
      <c r="C24" s="437"/>
      <c r="D24" s="1419"/>
      <c r="E24" s="1400"/>
      <c r="F24" s="335"/>
      <c r="G24" s="435"/>
      <c r="H24" s="125"/>
      <c r="I24" s="228"/>
      <c r="J24" s="236"/>
      <c r="K24" s="231"/>
      <c r="L24" s="21"/>
      <c r="M24" s="394" t="s">
        <v>165</v>
      </c>
      <c r="N24" s="390"/>
      <c r="O24" s="390">
        <v>100</v>
      </c>
      <c r="P24" s="390">
        <v>200</v>
      </c>
      <c r="Q24" s="391">
        <v>250</v>
      </c>
    </row>
    <row r="25" spans="1:17" ht="27.75" customHeight="1">
      <c r="A25" s="1397"/>
      <c r="B25" s="1398"/>
      <c r="C25" s="437"/>
      <c r="D25" s="1419"/>
      <c r="E25" s="1400"/>
      <c r="F25" s="335"/>
      <c r="G25" s="435"/>
      <c r="H25" s="125"/>
      <c r="I25" s="228"/>
      <c r="J25" s="236"/>
      <c r="K25" s="231"/>
      <c r="L25" s="21"/>
      <c r="M25" s="331" t="s">
        <v>112</v>
      </c>
      <c r="N25" s="395"/>
      <c r="O25" s="178">
        <v>1</v>
      </c>
      <c r="P25" s="178">
        <v>1</v>
      </c>
      <c r="Q25" s="396">
        <v>1</v>
      </c>
    </row>
    <row r="26" spans="1:17" ht="27.75" customHeight="1">
      <c r="A26" s="1397"/>
      <c r="B26" s="1398"/>
      <c r="C26" s="437"/>
      <c r="D26" s="1419"/>
      <c r="E26" s="1400"/>
      <c r="F26" s="335"/>
      <c r="G26" s="435"/>
      <c r="H26" s="125"/>
      <c r="I26" s="228"/>
      <c r="J26" s="236"/>
      <c r="K26" s="231"/>
      <c r="L26" s="21"/>
      <c r="M26" s="42" t="s">
        <v>166</v>
      </c>
      <c r="N26" s="399"/>
      <c r="O26" s="401">
        <v>1</v>
      </c>
      <c r="P26" s="306">
        <v>1</v>
      </c>
      <c r="Q26" s="397">
        <v>1</v>
      </c>
    </row>
    <row r="27" spans="1:17" ht="27.75" customHeight="1">
      <c r="A27" s="1397"/>
      <c r="B27" s="1398"/>
      <c r="C27" s="437"/>
      <c r="D27" s="1419"/>
      <c r="E27" s="1400"/>
      <c r="F27" s="335"/>
      <c r="G27" s="435"/>
      <c r="H27" s="125"/>
      <c r="I27" s="228"/>
      <c r="J27" s="236"/>
      <c r="K27" s="231"/>
      <c r="L27" s="21"/>
      <c r="M27" s="114" t="s">
        <v>152</v>
      </c>
      <c r="N27" s="398"/>
      <c r="O27" s="400">
        <v>2</v>
      </c>
      <c r="P27" s="175">
        <v>2</v>
      </c>
      <c r="Q27" s="344">
        <v>2</v>
      </c>
    </row>
    <row r="28" spans="1:17" ht="18.75" customHeight="1">
      <c r="A28" s="1397"/>
      <c r="B28" s="1398"/>
      <c r="C28" s="437"/>
      <c r="D28" s="1419"/>
      <c r="E28" s="1400"/>
      <c r="F28" s="341"/>
      <c r="G28" s="138"/>
      <c r="H28" s="125"/>
      <c r="I28" s="228"/>
      <c r="J28" s="236"/>
      <c r="K28" s="231"/>
      <c r="L28" s="21"/>
      <c r="M28" s="81" t="s">
        <v>104</v>
      </c>
      <c r="N28" s="346"/>
      <c r="O28" s="347">
        <v>4</v>
      </c>
      <c r="P28" s="348">
        <v>4</v>
      </c>
      <c r="Q28" s="345">
        <v>5</v>
      </c>
    </row>
    <row r="29" spans="1:17" ht="25.5" customHeight="1">
      <c r="A29" s="1397"/>
      <c r="B29" s="1398"/>
      <c r="C29" s="340"/>
      <c r="D29" s="1552" t="s">
        <v>146</v>
      </c>
      <c r="E29" s="1399" t="s">
        <v>100</v>
      </c>
      <c r="F29" s="1554" t="s">
        <v>93</v>
      </c>
      <c r="G29" s="1405" t="s">
        <v>122</v>
      </c>
      <c r="H29" s="108" t="s">
        <v>20</v>
      </c>
      <c r="I29" s="443">
        <v>157.30000000000001</v>
      </c>
      <c r="J29" s="234"/>
      <c r="K29" s="448"/>
      <c r="L29" s="243"/>
      <c r="M29" s="332" t="s">
        <v>32</v>
      </c>
      <c r="N29" s="173">
        <v>150</v>
      </c>
      <c r="O29" s="173"/>
      <c r="P29" s="173"/>
      <c r="Q29" s="276"/>
    </row>
    <row r="30" spans="1:17" ht="27" customHeight="1">
      <c r="A30" s="1397"/>
      <c r="B30" s="1398"/>
      <c r="C30" s="340"/>
      <c r="D30" s="1553"/>
      <c r="E30" s="1400"/>
      <c r="F30" s="1555"/>
      <c r="G30" s="1406"/>
      <c r="H30" s="125" t="s">
        <v>40</v>
      </c>
      <c r="I30" s="228">
        <v>6.1</v>
      </c>
      <c r="J30" s="236"/>
      <c r="K30" s="231"/>
      <c r="L30" s="21"/>
      <c r="M30" s="456" t="s">
        <v>26</v>
      </c>
      <c r="N30" s="174">
        <v>250</v>
      </c>
      <c r="O30" s="174"/>
      <c r="P30" s="174"/>
      <c r="Q30" s="277"/>
    </row>
    <row r="31" spans="1:17" ht="27.75" customHeight="1">
      <c r="A31" s="1397"/>
      <c r="B31" s="1398"/>
      <c r="C31" s="340"/>
      <c r="D31" s="1553"/>
      <c r="E31" s="1400"/>
      <c r="F31" s="1555"/>
      <c r="G31" s="1406"/>
      <c r="H31" s="125"/>
      <c r="I31" s="228"/>
      <c r="J31" s="236"/>
      <c r="K31" s="231"/>
      <c r="L31" s="21"/>
      <c r="M31" s="114" t="s">
        <v>106</v>
      </c>
      <c r="N31" s="174">
        <v>30</v>
      </c>
      <c r="O31" s="174"/>
      <c r="P31" s="174"/>
      <c r="Q31" s="278"/>
    </row>
    <row r="32" spans="1:17" ht="42.75" customHeight="1">
      <c r="A32" s="1397"/>
      <c r="B32" s="1398"/>
      <c r="C32" s="340"/>
      <c r="D32" s="1553"/>
      <c r="E32" s="1400"/>
      <c r="F32" s="1556"/>
      <c r="G32" s="138"/>
      <c r="H32" s="125"/>
      <c r="I32" s="228"/>
      <c r="J32" s="236"/>
      <c r="K32" s="231"/>
      <c r="L32" s="21"/>
      <c r="M32" s="333" t="s">
        <v>73</v>
      </c>
      <c r="N32" s="175">
        <v>12</v>
      </c>
      <c r="O32" s="175"/>
      <c r="P32" s="175"/>
      <c r="Q32" s="279"/>
    </row>
    <row r="33" spans="1:17" ht="17.25" customHeight="1">
      <c r="A33" s="432"/>
      <c r="B33" s="433"/>
      <c r="C33" s="340"/>
      <c r="D33" s="474" t="s">
        <v>147</v>
      </c>
      <c r="E33" s="1394" t="s">
        <v>101</v>
      </c>
      <c r="F33" s="475"/>
      <c r="G33" s="1405" t="s">
        <v>122</v>
      </c>
      <c r="H33" s="108" t="s">
        <v>20</v>
      </c>
      <c r="I33" s="443"/>
      <c r="J33" s="234"/>
      <c r="K33" s="448"/>
      <c r="L33" s="243"/>
      <c r="M33" s="1502" t="s">
        <v>102</v>
      </c>
      <c r="N33" s="176">
        <v>4</v>
      </c>
      <c r="O33" s="176"/>
      <c r="P33" s="176"/>
      <c r="Q33" s="280"/>
    </row>
    <row r="34" spans="1:17" ht="13.5" customHeight="1">
      <c r="A34" s="432"/>
      <c r="B34" s="433"/>
      <c r="C34" s="340"/>
      <c r="D34" s="476"/>
      <c r="E34" s="1396"/>
      <c r="F34" s="475"/>
      <c r="G34" s="1406"/>
      <c r="H34" s="126"/>
      <c r="I34" s="444"/>
      <c r="J34" s="237"/>
      <c r="K34" s="449"/>
      <c r="L34" s="22"/>
      <c r="M34" s="1503"/>
      <c r="N34" s="177"/>
      <c r="O34" s="182"/>
      <c r="P34" s="184"/>
      <c r="Q34" s="281"/>
    </row>
    <row r="35" spans="1:17" ht="16.5" customHeight="1">
      <c r="A35" s="432"/>
      <c r="B35" s="433"/>
      <c r="C35" s="340"/>
      <c r="D35" s="477" t="s">
        <v>148</v>
      </c>
      <c r="E35" s="1394" t="s">
        <v>103</v>
      </c>
      <c r="F35" s="478"/>
      <c r="G35" s="1406"/>
      <c r="H35" s="108" t="s">
        <v>20</v>
      </c>
      <c r="I35" s="443">
        <v>8</v>
      </c>
      <c r="J35" s="234"/>
      <c r="K35" s="448"/>
      <c r="L35" s="243"/>
      <c r="M35" s="54" t="s">
        <v>104</v>
      </c>
      <c r="N35" s="176">
        <v>6</v>
      </c>
      <c r="O35" s="176"/>
      <c r="P35" s="176"/>
      <c r="Q35" s="282"/>
    </row>
    <row r="36" spans="1:17" ht="39" customHeight="1">
      <c r="A36" s="432"/>
      <c r="B36" s="433"/>
      <c r="C36" s="340"/>
      <c r="D36" s="477"/>
      <c r="E36" s="1395"/>
      <c r="F36" s="478"/>
      <c r="G36" s="138"/>
      <c r="H36" s="125"/>
      <c r="I36" s="228"/>
      <c r="J36" s="231"/>
      <c r="K36" s="231"/>
      <c r="L36" s="21"/>
      <c r="M36" s="55" t="s">
        <v>105</v>
      </c>
      <c r="N36" s="178">
        <v>50</v>
      </c>
      <c r="O36" s="178"/>
      <c r="P36" s="178"/>
      <c r="Q36" s="283"/>
    </row>
    <row r="37" spans="1:17" ht="27.75" customHeight="1">
      <c r="A37" s="432"/>
      <c r="B37" s="433"/>
      <c r="C37" s="340"/>
      <c r="D37" s="477"/>
      <c r="E37" s="1396"/>
      <c r="F37" s="478"/>
      <c r="G37" s="435"/>
      <c r="H37" s="126"/>
      <c r="I37" s="228"/>
      <c r="J37" s="449"/>
      <c r="K37" s="449"/>
      <c r="L37" s="451"/>
      <c r="M37" s="118" t="s">
        <v>112</v>
      </c>
      <c r="N37" s="185">
        <v>1</v>
      </c>
      <c r="O37" s="185"/>
      <c r="P37" s="185"/>
      <c r="Q37" s="284"/>
    </row>
    <row r="38" spans="1:17" ht="27.75" customHeight="1">
      <c r="A38" s="432"/>
      <c r="B38" s="433"/>
      <c r="C38" s="131"/>
      <c r="D38" s="1504" t="s">
        <v>149</v>
      </c>
      <c r="E38" s="1394" t="s">
        <v>108</v>
      </c>
      <c r="F38" s="1506" t="s">
        <v>79</v>
      </c>
      <c r="G38" s="1405" t="s">
        <v>122</v>
      </c>
      <c r="H38" s="1388" t="s">
        <v>20</v>
      </c>
      <c r="I38" s="1508">
        <v>8</v>
      </c>
      <c r="J38" s="1490"/>
      <c r="K38" s="1490"/>
      <c r="L38" s="1492"/>
      <c r="M38" s="300" t="s">
        <v>107</v>
      </c>
      <c r="N38" s="176">
        <v>1</v>
      </c>
      <c r="O38" s="301"/>
      <c r="P38" s="192"/>
      <c r="Q38" s="285"/>
    </row>
    <row r="39" spans="1:17" ht="27.75" customHeight="1">
      <c r="A39" s="465"/>
      <c r="B39" s="433"/>
      <c r="C39" s="131"/>
      <c r="D39" s="1505"/>
      <c r="E39" s="1396"/>
      <c r="F39" s="1507"/>
      <c r="G39" s="1406"/>
      <c r="H39" s="1390"/>
      <c r="I39" s="1509"/>
      <c r="J39" s="1491"/>
      <c r="K39" s="1491"/>
      <c r="L39" s="1493"/>
      <c r="M39" s="42" t="s">
        <v>138</v>
      </c>
      <c r="N39" s="304"/>
      <c r="O39" s="305"/>
      <c r="P39" s="306"/>
      <c r="Q39" s="302"/>
    </row>
    <row r="40" spans="1:17" ht="40.5" customHeight="1">
      <c r="A40" s="465"/>
      <c r="B40" s="433"/>
      <c r="C40" s="467"/>
      <c r="D40" s="1416" t="s">
        <v>22</v>
      </c>
      <c r="E40" s="1394" t="s">
        <v>175</v>
      </c>
      <c r="F40" s="303" t="s">
        <v>55</v>
      </c>
      <c r="G40" s="1406"/>
      <c r="H40" s="16" t="s">
        <v>20</v>
      </c>
      <c r="I40" s="443">
        <v>3</v>
      </c>
      <c r="J40" s="448">
        <v>3</v>
      </c>
      <c r="K40" s="234">
        <v>3</v>
      </c>
      <c r="L40" s="243">
        <v>3</v>
      </c>
      <c r="M40" s="330" t="s">
        <v>58</v>
      </c>
      <c r="N40" s="354">
        <v>10</v>
      </c>
      <c r="O40" s="195"/>
      <c r="P40" s="355"/>
      <c r="Q40" s="276"/>
    </row>
    <row r="41" spans="1:17" ht="29.25" customHeight="1">
      <c r="A41" s="465"/>
      <c r="B41" s="433"/>
      <c r="C41" s="64"/>
      <c r="D41" s="1417"/>
      <c r="E41" s="1395"/>
      <c r="F41" s="457"/>
      <c r="G41" s="1406"/>
      <c r="H41" s="32" t="s">
        <v>40</v>
      </c>
      <c r="I41" s="228">
        <v>1.3</v>
      </c>
      <c r="J41" s="231"/>
      <c r="K41" s="236"/>
      <c r="L41" s="21"/>
      <c r="M41" s="114" t="s">
        <v>153</v>
      </c>
      <c r="N41" s="356"/>
      <c r="O41" s="357">
        <v>2</v>
      </c>
      <c r="P41" s="358"/>
      <c r="Q41" s="344">
        <v>2</v>
      </c>
    </row>
    <row r="42" spans="1:17" ht="27.75" customHeight="1">
      <c r="A42" s="465"/>
      <c r="B42" s="433"/>
      <c r="C42" s="64"/>
      <c r="D42" s="1417"/>
      <c r="E42" s="1395"/>
      <c r="F42" s="353"/>
      <c r="G42" s="435"/>
      <c r="H42" s="32"/>
      <c r="I42" s="228"/>
      <c r="J42" s="231"/>
      <c r="K42" s="236"/>
      <c r="L42" s="21"/>
      <c r="M42" s="150" t="s">
        <v>154</v>
      </c>
      <c r="N42" s="188"/>
      <c r="O42" s="194">
        <v>1</v>
      </c>
      <c r="P42" s="194"/>
      <c r="Q42" s="345">
        <v>1</v>
      </c>
    </row>
    <row r="43" spans="1:17" ht="28.5" customHeight="1">
      <c r="A43" s="1397"/>
      <c r="B43" s="86"/>
      <c r="C43" s="85"/>
      <c r="D43" s="1514" t="s">
        <v>76</v>
      </c>
      <c r="E43" s="1394" t="s">
        <v>39</v>
      </c>
      <c r="F43" s="121" t="s">
        <v>93</v>
      </c>
      <c r="G43" s="1406"/>
      <c r="H43" s="441" t="s">
        <v>40</v>
      </c>
      <c r="I43" s="443">
        <v>2.2999999999999998</v>
      </c>
      <c r="J43" s="448"/>
      <c r="K43" s="234"/>
      <c r="L43" s="243"/>
      <c r="M43" s="91" t="s">
        <v>54</v>
      </c>
      <c r="N43" s="359" t="s">
        <v>46</v>
      </c>
      <c r="O43" s="190"/>
      <c r="P43" s="190"/>
      <c r="Q43" s="286"/>
    </row>
    <row r="44" spans="1:17" ht="26.25" customHeight="1">
      <c r="A44" s="1397"/>
      <c r="B44" s="86"/>
      <c r="C44" s="85"/>
      <c r="D44" s="1516"/>
      <c r="E44" s="1396"/>
      <c r="F44" s="109" t="s">
        <v>55</v>
      </c>
      <c r="G44" s="1406"/>
      <c r="H44" s="442"/>
      <c r="I44" s="444"/>
      <c r="J44" s="449"/>
      <c r="K44" s="237"/>
      <c r="L44" s="22"/>
      <c r="M44" s="92" t="s">
        <v>96</v>
      </c>
      <c r="N44" s="360" t="s">
        <v>46</v>
      </c>
      <c r="O44" s="183"/>
      <c r="P44" s="183"/>
      <c r="Q44" s="275"/>
    </row>
    <row r="45" spans="1:17" ht="13.5" customHeight="1">
      <c r="A45" s="465"/>
      <c r="B45" s="433"/>
      <c r="C45" s="467"/>
      <c r="D45" s="468" t="s">
        <v>77</v>
      </c>
      <c r="E45" s="1395" t="s">
        <v>37</v>
      </c>
      <c r="F45" s="130" t="s">
        <v>55</v>
      </c>
      <c r="G45" s="1510"/>
      <c r="H45" s="32" t="s">
        <v>40</v>
      </c>
      <c r="I45" s="228">
        <v>3.4</v>
      </c>
      <c r="J45" s="231">
        <v>0.1</v>
      </c>
      <c r="K45" s="236"/>
      <c r="L45" s="21"/>
      <c r="M45" s="447" t="s">
        <v>114</v>
      </c>
      <c r="N45" s="188">
        <v>4</v>
      </c>
      <c r="O45" s="453"/>
      <c r="P45" s="453"/>
      <c r="Q45" s="287"/>
    </row>
    <row r="46" spans="1:17" ht="13.5" customHeight="1">
      <c r="A46" s="465"/>
      <c r="B46" s="433"/>
      <c r="C46" s="467"/>
      <c r="D46" s="17"/>
      <c r="E46" s="1396"/>
      <c r="F46" s="458"/>
      <c r="G46" s="1511"/>
      <c r="H46" s="32"/>
      <c r="I46" s="245"/>
      <c r="J46" s="247"/>
      <c r="K46" s="246"/>
      <c r="L46" s="242"/>
      <c r="M46" s="43" t="s">
        <v>49</v>
      </c>
      <c r="N46" s="187">
        <v>10</v>
      </c>
      <c r="O46" s="472"/>
      <c r="P46" s="472"/>
      <c r="Q46" s="288"/>
    </row>
    <row r="47" spans="1:17" ht="16.5" customHeight="1">
      <c r="A47" s="465"/>
      <c r="B47" s="433"/>
      <c r="C47" s="467"/>
      <c r="D47" s="470" t="s">
        <v>78</v>
      </c>
      <c r="E47" s="1394" t="s">
        <v>53</v>
      </c>
      <c r="F47" s="459" t="s">
        <v>55</v>
      </c>
      <c r="G47" s="1405" t="s">
        <v>110</v>
      </c>
      <c r="H47" s="16" t="s">
        <v>20</v>
      </c>
      <c r="I47" s="443">
        <f>12.2+0.9</f>
        <v>13.1</v>
      </c>
      <c r="J47" s="448">
        <v>5.3</v>
      </c>
      <c r="K47" s="234"/>
      <c r="L47" s="450"/>
      <c r="M47" s="3" t="s">
        <v>162</v>
      </c>
      <c r="N47" s="375">
        <v>1</v>
      </c>
      <c r="O47" s="452"/>
      <c r="P47" s="452"/>
      <c r="Q47" s="289"/>
    </row>
    <row r="48" spans="1:17" ht="16.5" customHeight="1">
      <c r="A48" s="465"/>
      <c r="B48" s="433"/>
      <c r="C48" s="467"/>
      <c r="D48" s="468"/>
      <c r="E48" s="1395"/>
      <c r="F48" s="130" t="s">
        <v>23</v>
      </c>
      <c r="G48" s="1406"/>
      <c r="H48" s="32" t="s">
        <v>38</v>
      </c>
      <c r="I48" s="228">
        <v>551.9</v>
      </c>
      <c r="J48" s="231">
        <f>102.1-3.6</f>
        <v>98.5</v>
      </c>
      <c r="K48" s="236"/>
      <c r="L48" s="265"/>
      <c r="M48" s="1443" t="s">
        <v>210</v>
      </c>
      <c r="N48" s="1385">
        <v>100</v>
      </c>
      <c r="O48" s="515"/>
      <c r="P48" s="515"/>
      <c r="Q48" s="516"/>
    </row>
    <row r="49" spans="1:17" ht="16.5" customHeight="1">
      <c r="A49" s="493"/>
      <c r="B49" s="490"/>
      <c r="C49" s="491"/>
      <c r="D49" s="492"/>
      <c r="E49" s="1395"/>
      <c r="F49" s="130"/>
      <c r="G49" s="1406"/>
      <c r="H49" s="32" t="s">
        <v>61</v>
      </c>
      <c r="I49" s="228"/>
      <c r="J49" s="231">
        <v>3.6</v>
      </c>
      <c r="K49" s="236"/>
      <c r="L49" s="265"/>
      <c r="M49" s="1500"/>
      <c r="N49" s="1386"/>
      <c r="O49" s="494"/>
      <c r="P49" s="494"/>
      <c r="Q49" s="480"/>
    </row>
    <row r="50" spans="1:17" ht="21" customHeight="1">
      <c r="A50" s="465"/>
      <c r="B50" s="433"/>
      <c r="C50" s="467"/>
      <c r="D50" s="468"/>
      <c r="E50" s="1395"/>
      <c r="F50" s="96"/>
      <c r="G50" s="1406"/>
      <c r="H50" s="32" t="s">
        <v>34</v>
      </c>
      <c r="I50" s="228">
        <v>77</v>
      </c>
      <c r="J50" s="231"/>
      <c r="K50" s="236"/>
      <c r="L50" s="265"/>
      <c r="M50" s="1501"/>
      <c r="N50" s="1387"/>
      <c r="O50" s="517"/>
      <c r="P50" s="517"/>
      <c r="Q50" s="518"/>
    </row>
    <row r="51" spans="1:17" ht="30" customHeight="1">
      <c r="A51" s="465"/>
      <c r="B51" s="433"/>
      <c r="C51" s="467"/>
      <c r="D51" s="468"/>
      <c r="E51" s="1395"/>
      <c r="F51" s="481"/>
      <c r="G51" s="1406"/>
      <c r="H51" s="35" t="s">
        <v>40</v>
      </c>
      <c r="I51" s="444">
        <v>17.5</v>
      </c>
      <c r="J51" s="449">
        <v>10.4</v>
      </c>
      <c r="K51" s="237"/>
      <c r="L51" s="22"/>
      <c r="M51" s="389" t="s">
        <v>163</v>
      </c>
      <c r="N51" s="210"/>
      <c r="O51" s="210">
        <v>100</v>
      </c>
      <c r="P51" s="482"/>
      <c r="Q51" s="483"/>
    </row>
    <row r="52" spans="1:17" ht="14.25" customHeight="1">
      <c r="A52" s="465"/>
      <c r="B52" s="433"/>
      <c r="C52" s="467"/>
      <c r="D52" s="470" t="s">
        <v>89</v>
      </c>
      <c r="E52" s="1394" t="s">
        <v>42</v>
      </c>
      <c r="F52" s="459" t="s">
        <v>55</v>
      </c>
      <c r="G52" s="1406"/>
      <c r="H52" s="32" t="s">
        <v>40</v>
      </c>
      <c r="I52" s="252"/>
      <c r="J52" s="255"/>
      <c r="K52" s="258"/>
      <c r="L52" s="241"/>
      <c r="M52" s="1488" t="s">
        <v>50</v>
      </c>
      <c r="N52" s="188"/>
      <c r="O52" s="453"/>
      <c r="P52" s="453"/>
      <c r="Q52" s="287"/>
    </row>
    <row r="53" spans="1:17" ht="13.5" customHeight="1">
      <c r="A53" s="465"/>
      <c r="B53" s="433"/>
      <c r="C53" s="467"/>
      <c r="D53" s="57"/>
      <c r="E53" s="1395"/>
      <c r="F53" s="130" t="s">
        <v>23</v>
      </c>
      <c r="G53" s="1406"/>
      <c r="H53" s="32"/>
      <c r="I53" s="253"/>
      <c r="J53" s="256"/>
      <c r="K53" s="259"/>
      <c r="L53" s="250"/>
      <c r="M53" s="1489"/>
      <c r="N53" s="188"/>
      <c r="O53" s="484"/>
      <c r="P53" s="484"/>
      <c r="Q53" s="485"/>
    </row>
    <row r="54" spans="1:17" ht="37.5" customHeight="1">
      <c r="A54" s="465"/>
      <c r="B54" s="433"/>
      <c r="C54" s="467"/>
      <c r="D54" s="58"/>
      <c r="E54" s="1404"/>
      <c r="F54" s="128"/>
      <c r="G54" s="1428"/>
      <c r="H54" s="35"/>
      <c r="I54" s="254"/>
      <c r="J54" s="256"/>
      <c r="K54" s="259"/>
      <c r="L54" s="250"/>
      <c r="M54" s="87"/>
      <c r="N54" s="189"/>
      <c r="O54" s="191"/>
      <c r="P54" s="191"/>
      <c r="Q54" s="290"/>
    </row>
    <row r="55" spans="1:17" ht="53.25" customHeight="1">
      <c r="A55" s="465"/>
      <c r="B55" s="433"/>
      <c r="C55" s="97"/>
      <c r="D55" s="135" t="s">
        <v>90</v>
      </c>
      <c r="E55" s="488" t="s">
        <v>116</v>
      </c>
      <c r="F55" s="122"/>
      <c r="G55" s="137" t="s">
        <v>120</v>
      </c>
      <c r="H55" s="132" t="s">
        <v>20</v>
      </c>
      <c r="I55" s="361">
        <v>16.7</v>
      </c>
      <c r="J55" s="257"/>
      <c r="K55" s="260"/>
      <c r="L55" s="251"/>
      <c r="M55" s="136" t="s">
        <v>111</v>
      </c>
      <c r="N55" s="362">
        <v>100</v>
      </c>
      <c r="O55" s="142"/>
      <c r="P55" s="142"/>
      <c r="Q55" s="291"/>
    </row>
    <row r="56" spans="1:17" ht="18" customHeight="1">
      <c r="A56" s="498"/>
      <c r="B56" s="495"/>
      <c r="C56" s="501"/>
      <c r="D56" s="496" t="s">
        <v>180</v>
      </c>
      <c r="E56" s="1400" t="s">
        <v>197</v>
      </c>
      <c r="F56" s="303" t="s">
        <v>55</v>
      </c>
      <c r="G56" s="1405" t="s">
        <v>122</v>
      </c>
      <c r="H56" s="32" t="s">
        <v>20</v>
      </c>
      <c r="I56" s="500"/>
      <c r="J56" s="236"/>
      <c r="K56" s="509">
        <v>10</v>
      </c>
      <c r="L56" s="21"/>
      <c r="M56" s="62" t="s">
        <v>181</v>
      </c>
      <c r="N56" s="505"/>
      <c r="O56" s="193"/>
      <c r="P56" s="512">
        <v>1</v>
      </c>
      <c r="Q56" s="197"/>
    </row>
    <row r="57" spans="1:17" ht="18" customHeight="1">
      <c r="A57" s="498"/>
      <c r="B57" s="495"/>
      <c r="C57" s="501"/>
      <c r="D57" s="497"/>
      <c r="E57" s="1463"/>
      <c r="F57" s="503"/>
      <c r="G57" s="1406"/>
      <c r="H57" s="326"/>
      <c r="I57" s="228"/>
      <c r="J57" s="236"/>
      <c r="K57" s="231"/>
      <c r="L57" s="21"/>
      <c r="M57" s="43" t="s">
        <v>182</v>
      </c>
      <c r="N57" s="412"/>
      <c r="O57" s="506"/>
      <c r="P57" s="413"/>
      <c r="Q57" s="343">
        <v>1</v>
      </c>
    </row>
    <row r="58" spans="1:17" ht="16.5" customHeight="1">
      <c r="A58" s="465"/>
      <c r="B58" s="433"/>
      <c r="C58" s="144"/>
      <c r="D58" s="145"/>
      <c r="E58" s="499"/>
      <c r="F58" s="146"/>
      <c r="G58" s="504"/>
      <c r="H58" s="147" t="s">
        <v>5</v>
      </c>
      <c r="I58" s="261">
        <f>SUM(I16:I55)</f>
        <v>876.6</v>
      </c>
      <c r="J58" s="307">
        <f>SUM(J16:J55)</f>
        <v>329.7</v>
      </c>
      <c r="K58" s="308">
        <f>SUM(K16:K57)</f>
        <v>316</v>
      </c>
      <c r="L58" s="262">
        <f>SUM(L16:L55)</f>
        <v>306.3</v>
      </c>
      <c r="M58" s="148"/>
      <c r="N58" s="159"/>
      <c r="O58" s="507"/>
      <c r="P58" s="507"/>
      <c r="Q58" s="508"/>
    </row>
    <row r="59" spans="1:17" ht="12.75" customHeight="1">
      <c r="A59" s="1397"/>
      <c r="B59" s="1398"/>
      <c r="C59" s="437" t="s">
        <v>6</v>
      </c>
      <c r="D59" s="463"/>
      <c r="E59" s="1494" t="s">
        <v>92</v>
      </c>
      <c r="F59" s="130"/>
      <c r="G59" s="435"/>
      <c r="H59" s="32"/>
      <c r="I59" s="443"/>
      <c r="J59" s="236"/>
      <c r="K59" s="448"/>
      <c r="L59" s="21"/>
      <c r="M59" s="53"/>
      <c r="N59" s="193"/>
      <c r="O59" s="193"/>
      <c r="P59" s="198"/>
      <c r="Q59" s="197"/>
    </row>
    <row r="60" spans="1:17" ht="29.25" customHeight="1">
      <c r="A60" s="1397"/>
      <c r="B60" s="1398"/>
      <c r="C60" s="437"/>
      <c r="D60" s="463"/>
      <c r="E60" s="1495"/>
      <c r="F60" s="77"/>
      <c r="G60" s="435"/>
      <c r="H60" s="32"/>
      <c r="I60" s="228"/>
      <c r="J60" s="236"/>
      <c r="K60" s="231"/>
      <c r="L60" s="21"/>
      <c r="M60" s="331"/>
      <c r="N60" s="194"/>
      <c r="O60" s="453"/>
      <c r="P60" s="199"/>
      <c r="Q60" s="292"/>
    </row>
    <row r="61" spans="1:17" ht="28.5" customHeight="1">
      <c r="A61" s="1397"/>
      <c r="B61" s="1398"/>
      <c r="C61" s="1496" t="s">
        <v>63</v>
      </c>
      <c r="D61" s="462" t="s">
        <v>4</v>
      </c>
      <c r="E61" s="1399" t="s">
        <v>115</v>
      </c>
      <c r="F61" s="319" t="s">
        <v>74</v>
      </c>
      <c r="G61" s="1405" t="s">
        <v>110</v>
      </c>
      <c r="H61" s="108" t="s">
        <v>20</v>
      </c>
      <c r="I61" s="443">
        <v>88.1</v>
      </c>
      <c r="J61" s="234"/>
      <c r="K61" s="448"/>
      <c r="L61" s="243"/>
      <c r="M61" s="330" t="s">
        <v>52</v>
      </c>
      <c r="N61" s="355">
        <v>1</v>
      </c>
      <c r="O61" s="355">
        <v>1</v>
      </c>
      <c r="P61" s="416"/>
      <c r="Q61" s="417"/>
    </row>
    <row r="62" spans="1:17" ht="17.100000000000001" customHeight="1">
      <c r="A62" s="1397"/>
      <c r="B62" s="1398"/>
      <c r="C62" s="1497"/>
      <c r="D62" s="463"/>
      <c r="E62" s="1400"/>
      <c r="F62" s="335" t="s">
        <v>55</v>
      </c>
      <c r="G62" s="1406"/>
      <c r="H62" s="125" t="s">
        <v>40</v>
      </c>
      <c r="I62" s="228">
        <v>1.8</v>
      </c>
      <c r="J62" s="236">
        <f>72.9-2.9</f>
        <v>70</v>
      </c>
      <c r="K62" s="231"/>
      <c r="L62" s="21"/>
      <c r="M62" s="309"/>
      <c r="N62" s="358"/>
      <c r="O62" s="194"/>
      <c r="P62" s="208"/>
      <c r="Q62" s="295"/>
    </row>
    <row r="63" spans="1:17" ht="27.6" customHeight="1">
      <c r="A63" s="1397"/>
      <c r="B63" s="1398"/>
      <c r="C63" s="1498"/>
      <c r="D63" s="464"/>
      <c r="E63" s="1499"/>
      <c r="F63" s="143" t="s">
        <v>93</v>
      </c>
      <c r="G63" s="502" t="s">
        <v>126</v>
      </c>
      <c r="H63" s="442" t="s">
        <v>155</v>
      </c>
      <c r="I63" s="444"/>
      <c r="J63" s="187"/>
      <c r="K63" s="449"/>
      <c r="L63" s="22"/>
      <c r="M63" s="414"/>
      <c r="N63" s="415"/>
      <c r="O63" s="183"/>
      <c r="P63" s="183"/>
      <c r="Q63" s="275"/>
    </row>
    <row r="64" spans="1:17" ht="25.5" customHeight="1">
      <c r="A64" s="432"/>
      <c r="B64" s="433"/>
      <c r="C64" s="486"/>
      <c r="D64" s="462" t="s">
        <v>6</v>
      </c>
      <c r="E64" s="1394" t="s">
        <v>160</v>
      </c>
      <c r="F64" s="418" t="s">
        <v>23</v>
      </c>
      <c r="G64" s="1421" t="s">
        <v>179</v>
      </c>
      <c r="H64" s="1388" t="s">
        <v>20</v>
      </c>
      <c r="I64" s="443"/>
      <c r="J64" s="1391"/>
      <c r="K64" s="448"/>
      <c r="L64" s="450">
        <v>10</v>
      </c>
      <c r="M64" s="520" t="s">
        <v>168</v>
      </c>
      <c r="N64" s="522"/>
      <c r="O64" s="195"/>
      <c r="P64" s="195"/>
      <c r="Q64" s="386">
        <v>1</v>
      </c>
    </row>
    <row r="65" spans="1:17" ht="30" customHeight="1">
      <c r="A65" s="377"/>
      <c r="B65" s="433"/>
      <c r="C65" s="486"/>
      <c r="D65" s="463"/>
      <c r="E65" s="1395"/>
      <c r="F65" s="418"/>
      <c r="G65" s="1422"/>
      <c r="H65" s="1389"/>
      <c r="I65" s="228"/>
      <c r="J65" s="1392"/>
      <c r="K65" s="231"/>
      <c r="L65" s="265"/>
      <c r="M65" s="519"/>
      <c r="N65" s="194"/>
      <c r="O65" s="194"/>
      <c r="P65" s="194"/>
      <c r="Q65" s="514"/>
    </row>
    <row r="66" spans="1:17" ht="13.5" customHeight="1">
      <c r="A66" s="432"/>
      <c r="B66" s="433"/>
      <c r="C66" s="486"/>
      <c r="D66" s="463"/>
      <c r="E66" s="1395"/>
      <c r="F66" s="143"/>
      <c r="G66" s="1422" t="s">
        <v>126</v>
      </c>
      <c r="H66" s="1389"/>
      <c r="I66" s="228"/>
      <c r="J66" s="1392"/>
      <c r="K66" s="231"/>
      <c r="L66" s="265"/>
      <c r="M66" s="519"/>
      <c r="N66" s="194"/>
      <c r="O66" s="194"/>
      <c r="P66" s="194"/>
      <c r="Q66" s="514"/>
    </row>
    <row r="67" spans="1:17" ht="14.45" customHeight="1">
      <c r="A67" s="432"/>
      <c r="B67" s="433"/>
      <c r="C67" s="486"/>
      <c r="D67" s="463"/>
      <c r="E67" s="1396"/>
      <c r="F67" s="143"/>
      <c r="G67" s="1423"/>
      <c r="H67" s="1390"/>
      <c r="I67" s="228"/>
      <c r="J67" s="1393"/>
      <c r="K67" s="449"/>
      <c r="L67" s="451"/>
      <c r="M67" s="521"/>
      <c r="N67" s="523"/>
      <c r="O67" s="513"/>
      <c r="P67" s="513"/>
      <c r="Q67" s="288"/>
    </row>
    <row r="68" spans="1:17" ht="15" customHeight="1">
      <c r="A68" s="1397"/>
      <c r="B68" s="1398"/>
      <c r="C68" s="1415"/>
      <c r="D68" s="1416" t="s">
        <v>22</v>
      </c>
      <c r="E68" s="1394" t="s">
        <v>47</v>
      </c>
      <c r="F68" s="319" t="s">
        <v>74</v>
      </c>
      <c r="G68" s="1405" t="s">
        <v>110</v>
      </c>
      <c r="H68" s="376" t="s">
        <v>20</v>
      </c>
      <c r="I68" s="443">
        <v>152.69999999999999</v>
      </c>
      <c r="J68" s="236"/>
      <c r="K68" s="231"/>
      <c r="L68" s="450"/>
      <c r="M68" s="332" t="s">
        <v>35</v>
      </c>
      <c r="N68" s="196">
        <v>100</v>
      </c>
      <c r="O68" s="445"/>
      <c r="P68" s="181"/>
      <c r="Q68" s="276"/>
    </row>
    <row r="69" spans="1:17" ht="16.5" customHeight="1">
      <c r="A69" s="1397"/>
      <c r="B69" s="1398"/>
      <c r="C69" s="1415"/>
      <c r="D69" s="1417"/>
      <c r="E69" s="1395"/>
      <c r="F69" s="335" t="s">
        <v>93</v>
      </c>
      <c r="G69" s="1406"/>
      <c r="H69" s="32" t="s">
        <v>40</v>
      </c>
      <c r="I69" s="228">
        <v>207.7</v>
      </c>
      <c r="J69" s="236"/>
      <c r="K69" s="231"/>
      <c r="L69" s="21"/>
      <c r="M69" s="150"/>
      <c r="N69" s="196"/>
      <c r="O69" s="438"/>
      <c r="P69" s="181"/>
      <c r="Q69" s="293"/>
    </row>
    <row r="70" spans="1:17" ht="15.75" customHeight="1">
      <c r="A70" s="1397"/>
      <c r="B70" s="1398"/>
      <c r="C70" s="1415"/>
      <c r="D70" s="1417"/>
      <c r="E70" s="1395"/>
      <c r="F70" s="143" t="s">
        <v>55</v>
      </c>
      <c r="G70" s="1406"/>
      <c r="H70" s="32" t="s">
        <v>61</v>
      </c>
      <c r="I70" s="228">
        <v>54.6</v>
      </c>
      <c r="J70" s="236"/>
      <c r="K70" s="231"/>
      <c r="L70" s="21"/>
      <c r="M70" s="150"/>
      <c r="N70" s="196"/>
      <c r="O70" s="438"/>
      <c r="P70" s="181"/>
      <c r="Q70" s="293"/>
    </row>
    <row r="71" spans="1:17" ht="20.25" customHeight="1">
      <c r="A71" s="432"/>
      <c r="B71" s="433"/>
      <c r="C71" s="467"/>
      <c r="D71" s="149"/>
      <c r="E71" s="1396"/>
      <c r="F71" s="143"/>
      <c r="G71" s="1406"/>
      <c r="H71" s="32" t="s">
        <v>124</v>
      </c>
      <c r="I71" s="228">
        <v>4.8</v>
      </c>
      <c r="J71" s="236"/>
      <c r="K71" s="231"/>
      <c r="L71" s="21"/>
      <c r="M71" s="150"/>
      <c r="N71" s="196"/>
      <c r="O71" s="469"/>
      <c r="P71" s="181"/>
      <c r="Q71" s="293"/>
    </row>
    <row r="72" spans="1:17" ht="26.25" customHeight="1">
      <c r="A72" s="1397"/>
      <c r="B72" s="1398"/>
      <c r="C72" s="437"/>
      <c r="D72" s="462" t="s">
        <v>76</v>
      </c>
      <c r="E72" s="1399" t="s">
        <v>56</v>
      </c>
      <c r="F72" s="119" t="s">
        <v>55</v>
      </c>
      <c r="G72" s="434" t="s">
        <v>122</v>
      </c>
      <c r="H72" s="108" t="s">
        <v>40</v>
      </c>
      <c r="I72" s="443">
        <v>38</v>
      </c>
      <c r="J72" s="234">
        <v>26</v>
      </c>
      <c r="K72" s="448"/>
      <c r="L72" s="243"/>
      <c r="M72" s="321" t="s">
        <v>62</v>
      </c>
      <c r="N72" s="364">
        <v>1</v>
      </c>
      <c r="O72" s="452"/>
      <c r="P72" s="200"/>
      <c r="Q72" s="294"/>
    </row>
    <row r="73" spans="1:17" ht="26.25" customHeight="1">
      <c r="A73" s="1397"/>
      <c r="B73" s="1398"/>
      <c r="C73" s="437"/>
      <c r="D73" s="463"/>
      <c r="E73" s="1400"/>
      <c r="F73" s="367" t="s">
        <v>93</v>
      </c>
      <c r="H73" s="125" t="s">
        <v>20</v>
      </c>
      <c r="I73" s="228"/>
      <c r="J73" s="236">
        <v>12</v>
      </c>
      <c r="K73" s="231">
        <v>12</v>
      </c>
      <c r="L73" s="21">
        <v>12</v>
      </c>
      <c r="M73" s="151" t="s">
        <v>57</v>
      </c>
      <c r="N73" s="201">
        <v>1</v>
      </c>
      <c r="O73" s="201">
        <v>1</v>
      </c>
      <c r="P73" s="201"/>
      <c r="Q73" s="152"/>
    </row>
    <row r="74" spans="1:17" ht="26.25" customHeight="1">
      <c r="A74" s="1397"/>
      <c r="B74" s="1398"/>
      <c r="C74" s="437"/>
      <c r="D74" s="463"/>
      <c r="E74" s="1400"/>
      <c r="F74" s="110"/>
      <c r="G74" s="345" t="s">
        <v>127</v>
      </c>
      <c r="H74" s="125"/>
      <c r="I74" s="228"/>
      <c r="J74" s="236"/>
      <c r="K74" s="231"/>
      <c r="L74" s="265"/>
      <c r="M74" s="309" t="s">
        <v>125</v>
      </c>
      <c r="N74" s="357">
        <v>1</v>
      </c>
      <c r="O74" s="208"/>
      <c r="P74" s="208"/>
      <c r="Q74" s="295"/>
    </row>
    <row r="75" spans="1:17" ht="28.5" customHeight="1">
      <c r="A75" s="1397"/>
      <c r="B75" s="1398"/>
      <c r="C75" s="437"/>
      <c r="D75" s="463"/>
      <c r="E75" s="1400"/>
      <c r="F75" s="110"/>
      <c r="G75" s="138"/>
      <c r="H75" s="125"/>
      <c r="I75" s="228"/>
      <c r="J75" s="236"/>
      <c r="K75" s="231"/>
      <c r="L75" s="21"/>
      <c r="M75" s="309" t="s">
        <v>156</v>
      </c>
      <c r="N75" s="363"/>
      <c r="O75" s="201">
        <v>2</v>
      </c>
      <c r="P75" s="365">
        <v>2</v>
      </c>
      <c r="Q75" s="152">
        <v>2</v>
      </c>
    </row>
    <row r="76" spans="1:17" ht="27.75" customHeight="1">
      <c r="A76" s="1397"/>
      <c r="B76" s="1398"/>
      <c r="C76" s="437"/>
      <c r="D76" s="464"/>
      <c r="E76" s="1401"/>
      <c r="F76" s="153"/>
      <c r="G76" s="368"/>
      <c r="H76" s="442"/>
      <c r="I76" s="444"/>
      <c r="J76" s="449"/>
      <c r="K76" s="449"/>
      <c r="L76" s="22"/>
      <c r="M76" s="311" t="s">
        <v>139</v>
      </c>
      <c r="N76" s="310"/>
      <c r="O76" s="202"/>
      <c r="P76" s="366">
        <v>1</v>
      </c>
      <c r="Q76" s="273"/>
    </row>
    <row r="77" spans="1:17" ht="15" customHeight="1">
      <c r="A77" s="1397"/>
      <c r="B77" s="1398"/>
      <c r="C77" s="88"/>
      <c r="D77" s="462" t="s">
        <v>77</v>
      </c>
      <c r="E77" s="452" t="s">
        <v>161</v>
      </c>
      <c r="F77" s="119" t="s">
        <v>55</v>
      </c>
      <c r="G77" s="535" t="s">
        <v>183</v>
      </c>
      <c r="H77" s="125" t="s">
        <v>20</v>
      </c>
      <c r="I77" s="129"/>
      <c r="J77" s="231"/>
      <c r="K77" s="231">
        <v>25</v>
      </c>
      <c r="L77" s="21">
        <v>25</v>
      </c>
      <c r="M77" s="62" t="s">
        <v>169</v>
      </c>
      <c r="N77" s="408"/>
      <c r="O77" s="186"/>
      <c r="P77" s="186"/>
      <c r="Q77" s="423">
        <v>1</v>
      </c>
    </row>
    <row r="78" spans="1:17" ht="15" customHeight="1">
      <c r="A78" s="1397"/>
      <c r="B78" s="1398"/>
      <c r="C78" s="88"/>
      <c r="D78" s="572"/>
      <c r="E78" s="573"/>
      <c r="F78" s="571" t="s">
        <v>93</v>
      </c>
      <c r="G78" s="534"/>
      <c r="H78" s="125"/>
      <c r="I78" s="129"/>
      <c r="J78" s="231"/>
      <c r="K78" s="231"/>
      <c r="L78" s="21"/>
      <c r="M78" s="331"/>
      <c r="N78" s="422"/>
      <c r="O78" s="570"/>
      <c r="P78" s="570"/>
      <c r="Q78" s="410"/>
    </row>
    <row r="79" spans="1:17" ht="31.5" customHeight="1">
      <c r="A79" s="1397"/>
      <c r="B79" s="1398"/>
      <c r="C79" s="88"/>
      <c r="D79" s="463"/>
      <c r="E79" s="453"/>
      <c r="F79" s="576" t="s">
        <v>23</v>
      </c>
      <c r="G79" s="534" t="s">
        <v>122</v>
      </c>
      <c r="H79" s="125" t="s">
        <v>38</v>
      </c>
      <c r="I79" s="444"/>
      <c r="J79" s="449"/>
      <c r="K79" s="231"/>
      <c r="L79" s="21"/>
      <c r="M79" s="414"/>
      <c r="N79" s="409"/>
      <c r="O79" s="216"/>
      <c r="P79" s="216"/>
      <c r="Q79" s="410"/>
    </row>
    <row r="80" spans="1:17" ht="27.95" customHeight="1">
      <c r="A80" s="1397"/>
      <c r="B80" s="1398"/>
      <c r="C80" s="88"/>
      <c r="D80" s="1418" t="s">
        <v>78</v>
      </c>
      <c r="E80" s="1394" t="s">
        <v>170</v>
      </c>
      <c r="F80" s="411"/>
      <c r="G80" s="535" t="s">
        <v>122</v>
      </c>
      <c r="H80" s="441" t="s">
        <v>20</v>
      </c>
      <c r="I80" s="129"/>
      <c r="J80" s="231"/>
      <c r="K80" s="448">
        <v>5</v>
      </c>
      <c r="L80" s="450">
        <v>45</v>
      </c>
      <c r="M80" s="62" t="s">
        <v>169</v>
      </c>
      <c r="N80" s="422"/>
      <c r="O80" s="354"/>
      <c r="P80" s="186">
        <v>1</v>
      </c>
      <c r="Q80" s="423"/>
    </row>
    <row r="81" spans="1:17" ht="39" customHeight="1">
      <c r="A81" s="1397"/>
      <c r="B81" s="1398"/>
      <c r="C81" s="88"/>
      <c r="D81" s="1419"/>
      <c r="E81" s="1395"/>
      <c r="F81" s="367"/>
      <c r="G81" s="534" t="s">
        <v>185</v>
      </c>
      <c r="H81" s="125"/>
      <c r="I81" s="129"/>
      <c r="J81" s="231"/>
      <c r="K81" s="231"/>
      <c r="L81" s="21"/>
      <c r="M81" s="331" t="s">
        <v>184</v>
      </c>
      <c r="N81" s="537"/>
      <c r="O81" s="188"/>
      <c r="P81" s="216"/>
      <c r="Q81" s="425">
        <v>100</v>
      </c>
    </row>
    <row r="82" spans="1:17" ht="27" customHeight="1">
      <c r="A82" s="1397"/>
      <c r="B82" s="1398"/>
      <c r="C82" s="88"/>
      <c r="D82" s="1420"/>
      <c r="E82" s="1396"/>
      <c r="F82" s="367"/>
      <c r="G82" s="534" t="s">
        <v>127</v>
      </c>
      <c r="H82" s="125"/>
      <c r="I82" s="129"/>
      <c r="J82" s="231"/>
      <c r="K82" s="231"/>
      <c r="L82" s="21"/>
      <c r="M82" s="389"/>
      <c r="N82" s="536"/>
      <c r="O82" s="187"/>
      <c r="P82" s="187"/>
      <c r="Q82" s="425"/>
    </row>
    <row r="83" spans="1:17" ht="16.5" customHeight="1" thickBot="1">
      <c r="A83" s="1397"/>
      <c r="B83" s="1398"/>
      <c r="C83" s="378"/>
      <c r="D83" s="379"/>
      <c r="E83" s="380"/>
      <c r="F83" s="381"/>
      <c r="G83" s="382"/>
      <c r="H83" s="383" t="s">
        <v>5</v>
      </c>
      <c r="I83" s="388">
        <f>SUM(I61:I80)</f>
        <v>547.70000000000005</v>
      </c>
      <c r="J83" s="263">
        <f>SUM(J61:J82)</f>
        <v>108</v>
      </c>
      <c r="K83" s="263">
        <f>SUM(K61:K82)</f>
        <v>42</v>
      </c>
      <c r="L83" s="387">
        <f>SUM(L61:L82)</f>
        <v>92</v>
      </c>
      <c r="M83" s="384"/>
      <c r="N83" s="385"/>
      <c r="O83" s="385"/>
      <c r="P83" s="385"/>
      <c r="Q83" s="424"/>
    </row>
    <row r="84" spans="1:17" ht="15.75" customHeight="1" thickBot="1">
      <c r="A84" s="13" t="s">
        <v>4</v>
      </c>
      <c r="B84" s="5" t="s">
        <v>4</v>
      </c>
      <c r="C84" s="1402" t="s">
        <v>7</v>
      </c>
      <c r="D84" s="1403"/>
      <c r="E84" s="1403"/>
      <c r="F84" s="1403"/>
      <c r="G84" s="1403"/>
      <c r="H84" s="1403"/>
      <c r="I84" s="268">
        <f>I83+I58</f>
        <v>1424.3</v>
      </c>
      <c r="J84" s="269">
        <f>J83+J58</f>
        <v>437.7</v>
      </c>
      <c r="K84" s="269">
        <f>K83+K58</f>
        <v>358</v>
      </c>
      <c r="L84" s="313">
        <f>L83+L58</f>
        <v>398.3</v>
      </c>
      <c r="M84" s="46"/>
      <c r="N84" s="160"/>
      <c r="O84" s="160"/>
      <c r="P84" s="160"/>
      <c r="Q84" s="29"/>
    </row>
    <row r="85" spans="1:17" ht="15" customHeight="1" thickBot="1">
      <c r="A85" s="13" t="s">
        <v>4</v>
      </c>
      <c r="B85" s="5" t="s">
        <v>6</v>
      </c>
      <c r="C85" s="1412" t="s">
        <v>178</v>
      </c>
      <c r="D85" s="1413"/>
      <c r="E85" s="1413"/>
      <c r="F85" s="1413"/>
      <c r="G85" s="1413"/>
      <c r="H85" s="1413"/>
      <c r="I85" s="1413"/>
      <c r="J85" s="1413"/>
      <c r="K85" s="1413"/>
      <c r="L85" s="1413"/>
      <c r="M85" s="1413"/>
      <c r="N85" s="466"/>
      <c r="O85" s="466"/>
      <c r="P85" s="466"/>
      <c r="Q85" s="27"/>
    </row>
    <row r="86" spans="1:17" ht="21" customHeight="1">
      <c r="A86" s="432" t="s">
        <v>4</v>
      </c>
      <c r="B86" s="433" t="s">
        <v>6</v>
      </c>
      <c r="C86" s="88" t="s">
        <v>4</v>
      </c>
      <c r="D86" s="463"/>
      <c r="E86" s="1414" t="s">
        <v>177</v>
      </c>
      <c r="F86" s="575" t="s">
        <v>55</v>
      </c>
      <c r="G86" s="93"/>
      <c r="H86" s="107"/>
      <c r="I86" s="129"/>
      <c r="J86" s="264"/>
      <c r="K86" s="264"/>
      <c r="L86" s="21"/>
      <c r="M86" s="89"/>
      <c r="N86" s="203"/>
      <c r="O86" s="161"/>
      <c r="P86" s="207"/>
      <c r="Q86" s="205"/>
    </row>
    <row r="87" spans="1:17" ht="18.95" customHeight="1">
      <c r="A87" s="432"/>
      <c r="B87" s="433"/>
      <c r="C87" s="88"/>
      <c r="D87" s="463"/>
      <c r="E87" s="1404"/>
      <c r="F87" s="111"/>
      <c r="G87" s="435"/>
      <c r="H87" s="32"/>
      <c r="I87" s="228"/>
      <c r="J87" s="449"/>
      <c r="K87" s="231"/>
      <c r="L87" s="21"/>
      <c r="M87" s="90"/>
      <c r="N87" s="204"/>
      <c r="O87" s="161"/>
      <c r="P87" s="207"/>
      <c r="Q87" s="206"/>
    </row>
    <row r="88" spans="1:17" ht="19.5" customHeight="1">
      <c r="A88" s="432"/>
      <c r="B88" s="433"/>
      <c r="C88" s="1407" t="s">
        <v>63</v>
      </c>
      <c r="D88" s="470" t="s">
        <v>4</v>
      </c>
      <c r="E88" s="1394" t="s">
        <v>94</v>
      </c>
      <c r="F88" s="130" t="s">
        <v>93</v>
      </c>
      <c r="G88" s="1405" t="s">
        <v>122</v>
      </c>
      <c r="H88" s="16" t="s">
        <v>20</v>
      </c>
      <c r="I88" s="443">
        <v>403.3</v>
      </c>
      <c r="J88" s="448">
        <v>417</v>
      </c>
      <c r="K88" s="448">
        <v>572.70000000000005</v>
      </c>
      <c r="L88" s="243">
        <v>610</v>
      </c>
      <c r="M88" s="82" t="s">
        <v>83</v>
      </c>
      <c r="N88" s="186">
        <v>5</v>
      </c>
      <c r="O88" s="186">
        <v>5</v>
      </c>
      <c r="P88" s="186">
        <v>5</v>
      </c>
      <c r="Q88" s="386">
        <v>5</v>
      </c>
    </row>
    <row r="89" spans="1:17" ht="27" customHeight="1">
      <c r="A89" s="432"/>
      <c r="B89" s="433"/>
      <c r="C89" s="1408"/>
      <c r="D89" s="468"/>
      <c r="E89" s="1395"/>
      <c r="F89" s="130" t="s">
        <v>74</v>
      </c>
      <c r="G89" s="1406"/>
      <c r="H89" s="32" t="s">
        <v>40</v>
      </c>
      <c r="I89" s="228">
        <v>10.9</v>
      </c>
      <c r="J89" s="231">
        <v>4.2</v>
      </c>
      <c r="K89" s="231"/>
      <c r="L89" s="21"/>
      <c r="M89" s="59" t="s">
        <v>84</v>
      </c>
      <c r="N89" s="209">
        <v>5</v>
      </c>
      <c r="O89" s="209">
        <v>5</v>
      </c>
      <c r="P89" s="209">
        <v>5</v>
      </c>
      <c r="Q89" s="344">
        <v>5</v>
      </c>
    </row>
    <row r="90" spans="1:17" ht="27" customHeight="1">
      <c r="A90" s="432"/>
      <c r="B90" s="433"/>
      <c r="C90" s="1408"/>
      <c r="D90" s="468"/>
      <c r="E90" s="1395"/>
      <c r="F90" s="575" t="s">
        <v>55</v>
      </c>
      <c r="G90" s="1406"/>
      <c r="H90" s="32"/>
      <c r="I90" s="228"/>
      <c r="J90" s="231"/>
      <c r="K90" s="231"/>
      <c r="L90" s="21"/>
      <c r="M90" s="49" t="s">
        <v>117</v>
      </c>
      <c r="N90" s="209">
        <v>3</v>
      </c>
      <c r="O90" s="209">
        <v>3</v>
      </c>
      <c r="P90" s="209">
        <v>3</v>
      </c>
      <c r="Q90" s="344">
        <v>3</v>
      </c>
    </row>
    <row r="91" spans="1:17" ht="28.5" customHeight="1">
      <c r="A91" s="432"/>
      <c r="B91" s="433"/>
      <c r="C91" s="1408"/>
      <c r="D91" s="468"/>
      <c r="E91" s="1395"/>
      <c r="F91" s="130"/>
      <c r="G91" s="1406"/>
      <c r="H91" s="32"/>
      <c r="I91" s="228"/>
      <c r="J91" s="21"/>
      <c r="K91" s="231"/>
      <c r="L91" s="21"/>
      <c r="M91" s="49" t="s">
        <v>85</v>
      </c>
      <c r="N91" s="209">
        <v>1</v>
      </c>
      <c r="O91" s="209">
        <v>1</v>
      </c>
      <c r="P91" s="209">
        <v>1</v>
      </c>
      <c r="Q91" s="344">
        <v>1</v>
      </c>
    </row>
    <row r="92" spans="1:17" ht="39.75" customHeight="1">
      <c r="A92" s="432"/>
      <c r="B92" s="433"/>
      <c r="C92" s="1408"/>
      <c r="D92" s="468"/>
      <c r="E92" s="1395"/>
      <c r="F92" s="130"/>
      <c r="G92" s="1406"/>
      <c r="H92" s="32"/>
      <c r="I92" s="228"/>
      <c r="J92" s="21"/>
      <c r="K92" s="231"/>
      <c r="L92" s="21"/>
      <c r="M92" s="83" t="s">
        <v>86</v>
      </c>
      <c r="N92" s="209">
        <v>1</v>
      </c>
      <c r="O92" s="209">
        <v>1</v>
      </c>
      <c r="P92" s="209">
        <v>1</v>
      </c>
      <c r="Q92" s="344">
        <v>1</v>
      </c>
    </row>
    <row r="93" spans="1:17" ht="69" customHeight="1">
      <c r="A93" s="432"/>
      <c r="B93" s="433"/>
      <c r="C93" s="1409"/>
      <c r="D93" s="468"/>
      <c r="E93" s="1410"/>
      <c r="F93" s="130"/>
      <c r="G93" s="1411"/>
      <c r="H93" s="32"/>
      <c r="I93" s="228"/>
      <c r="J93" s="325"/>
      <c r="K93" s="231"/>
      <c r="L93" s="21"/>
      <c r="M93" s="328" t="s">
        <v>118</v>
      </c>
      <c r="N93" s="209">
        <v>60</v>
      </c>
      <c r="O93" s="216">
        <v>60</v>
      </c>
      <c r="P93" s="216">
        <v>60</v>
      </c>
      <c r="Q93" s="343">
        <v>60</v>
      </c>
    </row>
    <row r="94" spans="1:17" ht="29.45" customHeight="1">
      <c r="A94" s="432"/>
      <c r="B94" s="433"/>
      <c r="C94" s="461"/>
      <c r="D94" s="468"/>
      <c r="E94" s="446"/>
      <c r="F94" s="130"/>
      <c r="G94" s="487"/>
      <c r="H94" s="326"/>
      <c r="I94" s="444"/>
      <c r="J94" s="449"/>
      <c r="K94" s="449"/>
      <c r="L94" s="21"/>
      <c r="M94" s="327" t="s">
        <v>142</v>
      </c>
      <c r="N94" s="188">
        <v>1</v>
      </c>
      <c r="O94" s="210">
        <v>2</v>
      </c>
      <c r="P94" s="210">
        <v>1</v>
      </c>
      <c r="Q94" s="369">
        <v>1</v>
      </c>
    </row>
    <row r="95" spans="1:17" ht="31.5" customHeight="1">
      <c r="A95" s="432"/>
      <c r="B95" s="433"/>
      <c r="C95" s="461"/>
      <c r="D95" s="468"/>
      <c r="E95" s="1394" t="s">
        <v>171</v>
      </c>
      <c r="F95" s="130"/>
      <c r="G95" s="487"/>
      <c r="H95" s="441" t="s">
        <v>20</v>
      </c>
      <c r="I95" s="129"/>
      <c r="J95" s="325"/>
      <c r="K95" s="231"/>
      <c r="L95" s="489"/>
      <c r="M95" s="83" t="s">
        <v>172</v>
      </c>
      <c r="N95" s="354"/>
      <c r="O95" s="209"/>
      <c r="P95" s="209"/>
      <c r="Q95" s="344"/>
    </row>
    <row r="96" spans="1:17" ht="33" customHeight="1">
      <c r="A96" s="432"/>
      <c r="B96" s="433"/>
      <c r="C96" s="329"/>
      <c r="D96" s="468"/>
      <c r="E96" s="1404"/>
      <c r="F96" s="130"/>
      <c r="G96" s="487"/>
      <c r="H96" s="326"/>
      <c r="I96" s="129"/>
      <c r="J96" s="449"/>
      <c r="K96" s="449"/>
      <c r="L96" s="451"/>
      <c r="M96" s="426" t="s">
        <v>173</v>
      </c>
      <c r="N96" s="209"/>
      <c r="O96" s="209"/>
      <c r="P96" s="209"/>
      <c r="Q96" s="344"/>
    </row>
    <row r="97" spans="1:18" ht="15.75" customHeight="1">
      <c r="A97" s="1397"/>
      <c r="B97" s="1398"/>
      <c r="C97" s="1424" t="s">
        <v>109</v>
      </c>
      <c r="D97" s="1418" t="s">
        <v>6</v>
      </c>
      <c r="E97" s="1427" t="s">
        <v>75</v>
      </c>
      <c r="F97" s="459" t="s">
        <v>93</v>
      </c>
      <c r="G97" s="1405" t="s">
        <v>122</v>
      </c>
      <c r="H97" s="441" t="s">
        <v>20</v>
      </c>
      <c r="I97" s="443">
        <v>87.9</v>
      </c>
      <c r="J97" s="267">
        <v>95</v>
      </c>
      <c r="K97" s="448">
        <v>105.2</v>
      </c>
      <c r="L97" s="21">
        <v>110</v>
      </c>
      <c r="M97" s="392" t="s">
        <v>64</v>
      </c>
      <c r="N97" s="211" t="s">
        <v>143</v>
      </c>
      <c r="O97" s="211" t="s">
        <v>143</v>
      </c>
      <c r="P97" s="211" t="s">
        <v>143</v>
      </c>
      <c r="Q97" s="342">
        <v>80</v>
      </c>
    </row>
    <row r="98" spans="1:18" ht="27" customHeight="1">
      <c r="A98" s="1397"/>
      <c r="B98" s="1398"/>
      <c r="C98" s="1425"/>
      <c r="D98" s="1419"/>
      <c r="E98" s="1427"/>
      <c r="F98" s="130" t="s">
        <v>74</v>
      </c>
      <c r="G98" s="1406"/>
      <c r="H98" s="47"/>
      <c r="I98" s="228"/>
      <c r="J98" s="231"/>
      <c r="K98" s="231"/>
      <c r="L98" s="21"/>
      <c r="M98" s="59" t="s">
        <v>65</v>
      </c>
      <c r="N98" s="212">
        <v>12</v>
      </c>
      <c r="O98" s="212">
        <v>12</v>
      </c>
      <c r="P98" s="212">
        <v>12</v>
      </c>
      <c r="Q98" s="370">
        <v>12</v>
      </c>
    </row>
    <row r="99" spans="1:18" ht="26.25" customHeight="1">
      <c r="A99" s="1397"/>
      <c r="B99" s="1398"/>
      <c r="C99" s="1425"/>
      <c r="D99" s="1419"/>
      <c r="E99" s="1427"/>
      <c r="F99" s="130" t="s">
        <v>55</v>
      </c>
      <c r="G99" s="1406"/>
      <c r="H99" s="47"/>
      <c r="I99" s="228"/>
      <c r="J99" s="231"/>
      <c r="K99" s="231"/>
      <c r="L99" s="21"/>
      <c r="M99" s="140" t="s">
        <v>66</v>
      </c>
      <c r="N99" s="213" t="s">
        <v>72</v>
      </c>
      <c r="O99" s="213" t="s">
        <v>72</v>
      </c>
      <c r="P99" s="213" t="s">
        <v>157</v>
      </c>
      <c r="Q99" s="370">
        <v>120</v>
      </c>
    </row>
    <row r="100" spans="1:18" ht="27" customHeight="1">
      <c r="A100" s="1397"/>
      <c r="B100" s="1398"/>
      <c r="C100" s="1426"/>
      <c r="D100" s="1420"/>
      <c r="E100" s="1427"/>
      <c r="F100" s="123"/>
      <c r="G100" s="1406"/>
      <c r="H100" s="47"/>
      <c r="I100" s="228"/>
      <c r="J100" s="231"/>
      <c r="K100" s="231"/>
      <c r="L100" s="21"/>
      <c r="M100" s="141" t="s">
        <v>159</v>
      </c>
      <c r="N100" s="214" t="s">
        <v>67</v>
      </c>
      <c r="O100" s="214" t="s">
        <v>158</v>
      </c>
      <c r="P100" s="214" t="s">
        <v>158</v>
      </c>
      <c r="Q100" s="402">
        <v>13</v>
      </c>
    </row>
    <row r="101" spans="1:18" ht="27.6" customHeight="1">
      <c r="A101" s="1429"/>
      <c r="B101" s="1398"/>
      <c r="C101" s="1430"/>
      <c r="D101" s="470" t="s">
        <v>22</v>
      </c>
      <c r="E101" s="1394" t="s">
        <v>68</v>
      </c>
      <c r="F101" s="335" t="s">
        <v>93</v>
      </c>
      <c r="G101" s="1406"/>
      <c r="H101" s="16" t="s">
        <v>20</v>
      </c>
      <c r="I101" s="443">
        <v>34.700000000000003</v>
      </c>
      <c r="J101" s="448">
        <f>4.3-1.6</f>
        <v>2.7</v>
      </c>
      <c r="K101" s="448"/>
      <c r="L101" s="450"/>
      <c r="M101" s="63" t="s">
        <v>69</v>
      </c>
      <c r="N101" s="525"/>
      <c r="O101" s="403">
        <v>1</v>
      </c>
      <c r="P101" s="403">
        <v>1</v>
      </c>
      <c r="Q101" s="371">
        <v>1</v>
      </c>
    </row>
    <row r="102" spans="1:18" ht="16.5" customHeight="1">
      <c r="A102" s="1429"/>
      <c r="B102" s="1398"/>
      <c r="C102" s="1431"/>
      <c r="D102" s="17"/>
      <c r="E102" s="1404"/>
      <c r="F102" s="320" t="s">
        <v>55</v>
      </c>
      <c r="G102" s="1428"/>
      <c r="H102" s="107" t="s">
        <v>40</v>
      </c>
      <c r="I102" s="444"/>
      <c r="J102" s="22">
        <v>34.700000000000003</v>
      </c>
      <c r="K102" s="266"/>
      <c r="L102" s="451"/>
      <c r="M102" s="524" t="s">
        <v>70</v>
      </c>
      <c r="N102" s="215"/>
      <c r="O102" s="526">
        <v>7</v>
      </c>
      <c r="P102" s="526">
        <v>7</v>
      </c>
      <c r="Q102" s="527">
        <v>7</v>
      </c>
    </row>
    <row r="103" spans="1:18" ht="17.100000000000001" customHeight="1">
      <c r="A103" s="465"/>
      <c r="B103" s="80"/>
      <c r="C103" s="1462"/>
      <c r="D103" s="462" t="s">
        <v>76</v>
      </c>
      <c r="E103" s="1399" t="s">
        <v>80</v>
      </c>
      <c r="F103" s="574" t="s">
        <v>93</v>
      </c>
      <c r="G103" s="1406" t="s">
        <v>122</v>
      </c>
      <c r="H103" s="441" t="s">
        <v>20</v>
      </c>
      <c r="I103" s="443">
        <v>38.799999999999997</v>
      </c>
      <c r="J103" s="448">
        <v>76</v>
      </c>
      <c r="K103" s="448">
        <v>128.6</v>
      </c>
      <c r="L103" s="243">
        <v>130</v>
      </c>
      <c r="M103" s="62" t="s">
        <v>113</v>
      </c>
      <c r="N103" s="211"/>
      <c r="O103" s="211" t="s">
        <v>140</v>
      </c>
      <c r="P103" s="211" t="s">
        <v>140</v>
      </c>
      <c r="Q103" s="372">
        <v>50</v>
      </c>
    </row>
    <row r="104" spans="1:18" ht="13.5" customHeight="1">
      <c r="A104" s="432"/>
      <c r="B104" s="433"/>
      <c r="C104" s="1462"/>
      <c r="D104" s="463"/>
      <c r="E104" s="1463"/>
      <c r="F104" s="130" t="s">
        <v>74</v>
      </c>
      <c r="G104" s="1406"/>
      <c r="H104" s="107" t="s">
        <v>40</v>
      </c>
      <c r="I104" s="228">
        <v>15</v>
      </c>
      <c r="K104" s="231"/>
      <c r="L104" s="265"/>
      <c r="M104" s="1443" t="s">
        <v>81</v>
      </c>
      <c r="N104" s="216">
        <v>10</v>
      </c>
      <c r="O104" s="216">
        <v>5</v>
      </c>
      <c r="P104" s="216">
        <v>5</v>
      </c>
      <c r="Q104" s="343">
        <v>5</v>
      </c>
    </row>
    <row r="105" spans="1:18" ht="13.5" customHeight="1">
      <c r="A105" s="465"/>
      <c r="B105" s="433"/>
      <c r="C105" s="1462"/>
      <c r="D105" s="463"/>
      <c r="E105" s="438"/>
      <c r="F105" s="130" t="s">
        <v>55</v>
      </c>
      <c r="G105" s="1406"/>
      <c r="H105" s="471" t="s">
        <v>20</v>
      </c>
      <c r="I105" s="228"/>
      <c r="J105" s="231">
        <v>10</v>
      </c>
      <c r="K105" s="231"/>
      <c r="L105" s="21"/>
      <c r="M105" s="1444"/>
      <c r="N105" s="188"/>
      <c r="O105" s="188"/>
      <c r="P105" s="188"/>
      <c r="Q105" s="487"/>
    </row>
    <row r="106" spans="1:18" ht="27.6" customHeight="1">
      <c r="A106" s="465"/>
      <c r="B106" s="80"/>
      <c r="C106" s="1462"/>
      <c r="D106" s="463"/>
      <c r="E106" s="479"/>
      <c r="F106" s="124"/>
      <c r="G106" s="1406"/>
      <c r="H106" s="471" t="s">
        <v>20</v>
      </c>
      <c r="I106" s="444"/>
      <c r="J106" s="449">
        <v>40.799999999999997</v>
      </c>
      <c r="K106" s="449"/>
      <c r="L106" s="22"/>
      <c r="M106" s="81" t="s">
        <v>82</v>
      </c>
      <c r="N106" s="217" t="s">
        <v>144</v>
      </c>
      <c r="O106" s="217" t="s">
        <v>144</v>
      </c>
      <c r="P106" s="217" t="s">
        <v>144</v>
      </c>
      <c r="Q106" s="352">
        <v>5</v>
      </c>
    </row>
    <row r="107" spans="1:18" ht="19.5" customHeight="1">
      <c r="A107" s="465"/>
      <c r="B107" s="433"/>
      <c r="C107" s="88"/>
      <c r="D107" s="462" t="s">
        <v>77</v>
      </c>
      <c r="E107" s="1445" t="s">
        <v>95</v>
      </c>
      <c r="F107" s="1448"/>
      <c r="G107" s="1406"/>
      <c r="H107" s="441" t="s">
        <v>20</v>
      </c>
      <c r="I107" s="443">
        <v>6.1</v>
      </c>
      <c r="J107" s="448"/>
      <c r="K107" s="234"/>
      <c r="L107" s="21"/>
      <c r="M107" s="65" t="s">
        <v>71</v>
      </c>
      <c r="N107" s="218"/>
      <c r="O107" s="314">
        <v>1</v>
      </c>
      <c r="P107" s="221"/>
      <c r="Q107" s="296"/>
    </row>
    <row r="108" spans="1:18" ht="14.45" customHeight="1">
      <c r="A108" s="465"/>
      <c r="B108" s="433"/>
      <c r="C108" s="88"/>
      <c r="D108" s="463"/>
      <c r="E108" s="1446"/>
      <c r="F108" s="1449"/>
      <c r="G108" s="1406"/>
      <c r="H108" s="407" t="s">
        <v>40</v>
      </c>
      <c r="I108" s="228"/>
      <c r="J108" s="236">
        <v>4.3</v>
      </c>
      <c r="K108" s="236"/>
      <c r="L108" s="21"/>
      <c r="M108" s="65"/>
      <c r="N108" s="218"/>
      <c r="O108" s="314"/>
      <c r="P108" s="221"/>
      <c r="Q108" s="296"/>
    </row>
    <row r="109" spans="1:18" ht="19.5" customHeight="1">
      <c r="A109" s="465"/>
      <c r="B109" s="433"/>
      <c r="C109" s="88"/>
      <c r="D109" s="464"/>
      <c r="E109" s="1447"/>
      <c r="F109" s="1450"/>
      <c r="G109" s="1406"/>
      <c r="H109" s="66" t="s">
        <v>43</v>
      </c>
      <c r="I109" s="373">
        <v>34.6</v>
      </c>
      <c r="J109" s="235">
        <v>24.4</v>
      </c>
      <c r="K109" s="230"/>
      <c r="L109" s="226"/>
      <c r="M109" s="67"/>
      <c r="N109" s="219"/>
      <c r="O109" s="315"/>
      <c r="P109" s="222"/>
      <c r="Q109" s="297"/>
    </row>
    <row r="110" spans="1:18" ht="35.1" customHeight="1">
      <c r="A110" s="465"/>
      <c r="B110" s="433"/>
      <c r="C110" s="88"/>
      <c r="D110" s="462" t="s">
        <v>78</v>
      </c>
      <c r="E110" s="1445" t="s">
        <v>176</v>
      </c>
      <c r="F110" s="1451" t="s">
        <v>55</v>
      </c>
      <c r="G110" s="1406"/>
      <c r="H110" s="108" t="s">
        <v>20</v>
      </c>
      <c r="I110" s="443">
        <f>1.8-0.6</f>
        <v>1.2</v>
      </c>
      <c r="J110" s="236">
        <v>2</v>
      </c>
      <c r="K110" s="231">
        <v>0.8</v>
      </c>
      <c r="L110" s="21"/>
      <c r="M110" s="65" t="s">
        <v>71</v>
      </c>
      <c r="N110" s="220"/>
      <c r="O110" s="314">
        <v>1</v>
      </c>
      <c r="P110" s="221"/>
      <c r="Q110" s="296"/>
      <c r="R110" s="531"/>
    </row>
    <row r="111" spans="1:18" ht="109.5" customHeight="1">
      <c r="A111" s="465"/>
      <c r="B111" s="433"/>
      <c r="C111" s="88"/>
      <c r="D111" s="464"/>
      <c r="E111" s="1447"/>
      <c r="F111" s="1452"/>
      <c r="G111" s="1406"/>
      <c r="H111" s="126" t="s">
        <v>43</v>
      </c>
      <c r="I111" s="444">
        <f>10.1-3.3</f>
        <v>6.8</v>
      </c>
      <c r="J111" s="237">
        <v>11</v>
      </c>
      <c r="K111" s="449">
        <v>4.5</v>
      </c>
      <c r="L111" s="22"/>
      <c r="M111" s="67"/>
      <c r="N111" s="219"/>
      <c r="O111" s="315"/>
      <c r="P111" s="222"/>
      <c r="Q111" s="297"/>
      <c r="R111" s="532"/>
    </row>
    <row r="112" spans="1:18" s="3" customFormat="1" ht="22.5" customHeight="1">
      <c r="A112" s="98"/>
      <c r="B112" s="99"/>
      <c r="C112" s="100"/>
      <c r="D112" s="463" t="s">
        <v>89</v>
      </c>
      <c r="E112" s="1435" t="s">
        <v>128</v>
      </c>
      <c r="F112" s="104"/>
      <c r="G112" s="106"/>
      <c r="H112" s="101"/>
      <c r="I112" s="240"/>
      <c r="J112" s="238"/>
      <c r="K112" s="232"/>
      <c r="L112" s="227"/>
      <c r="M112" s="89" t="s">
        <v>99</v>
      </c>
      <c r="N112" s="374">
        <v>1</v>
      </c>
      <c r="O112" s="161"/>
      <c r="P112" s="225"/>
      <c r="Q112" s="298"/>
      <c r="R112" s="532"/>
    </row>
    <row r="113" spans="1:29" s="3" customFormat="1" ht="30" customHeight="1">
      <c r="A113" s="98"/>
      <c r="B113" s="99"/>
      <c r="C113" s="100"/>
      <c r="D113" s="464"/>
      <c r="E113" s="1436"/>
      <c r="F113" s="105"/>
      <c r="G113" s="139"/>
      <c r="H113" s="102"/>
      <c r="I113" s="229"/>
      <c r="J113" s="239"/>
      <c r="K113" s="233"/>
      <c r="L113" s="156"/>
      <c r="M113" s="103"/>
      <c r="N113" s="223"/>
      <c r="O113" s="224"/>
      <c r="P113" s="204"/>
      <c r="Q113" s="299"/>
      <c r="R113" s="532"/>
    </row>
    <row r="114" spans="1:29" s="15" customFormat="1" ht="16.5" customHeight="1" thickBot="1">
      <c r="A114" s="14"/>
      <c r="B114" s="60"/>
      <c r="C114" s="37"/>
      <c r="D114" s="38"/>
      <c r="E114" s="39"/>
      <c r="F114" s="40"/>
      <c r="G114" s="41"/>
      <c r="H114" s="31" t="s">
        <v>5</v>
      </c>
      <c r="I114" s="312">
        <f>SUM(I88:I113)</f>
        <v>639.29999999999995</v>
      </c>
      <c r="J114" s="263">
        <f t="shared" ref="J114:L114" si="0">SUM(J88:J113)</f>
        <v>722.1</v>
      </c>
      <c r="K114" s="263">
        <f t="shared" si="0"/>
        <v>811.8</v>
      </c>
      <c r="L114" s="272">
        <f t="shared" si="0"/>
        <v>850</v>
      </c>
      <c r="M114" s="61"/>
      <c r="N114" s="162"/>
      <c r="O114" s="162"/>
      <c r="P114" s="162"/>
      <c r="Q114" s="134"/>
      <c r="R114" s="533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9" ht="14.25" customHeight="1" thickBot="1">
      <c r="A115" s="73" t="s">
        <v>4</v>
      </c>
      <c r="B115" s="74" t="s">
        <v>6</v>
      </c>
      <c r="C115" s="1437" t="s">
        <v>7</v>
      </c>
      <c r="D115" s="1438"/>
      <c r="E115" s="1438"/>
      <c r="F115" s="1438"/>
      <c r="G115" s="1438"/>
      <c r="H115" s="1438"/>
      <c r="I115" s="36">
        <f t="shared" ref="I115:L115" si="1">I114</f>
        <v>639.29999999999995</v>
      </c>
      <c r="J115" s="269">
        <f t="shared" si="1"/>
        <v>722.1</v>
      </c>
      <c r="K115" s="269">
        <f t="shared" si="1"/>
        <v>811.8</v>
      </c>
      <c r="L115" s="316">
        <f t="shared" si="1"/>
        <v>850</v>
      </c>
      <c r="M115" s="68"/>
      <c r="N115" s="163"/>
      <c r="O115" s="163"/>
      <c r="P115" s="163"/>
      <c r="Q115" s="69"/>
      <c r="R115" s="532"/>
    </row>
    <row r="116" spans="1:29" ht="14.25" customHeight="1" thickBot="1">
      <c r="A116" s="13" t="s">
        <v>4</v>
      </c>
      <c r="B116" s="1439" t="s">
        <v>8</v>
      </c>
      <c r="C116" s="1440"/>
      <c r="D116" s="1440"/>
      <c r="E116" s="1440"/>
      <c r="F116" s="1440"/>
      <c r="G116" s="1440"/>
      <c r="H116" s="1440"/>
      <c r="I116" s="157">
        <f>I115+I84</f>
        <v>2063.6</v>
      </c>
      <c r="J116" s="270">
        <f t="shared" ref="J116:L116" si="2">J115+J84</f>
        <v>1159.8</v>
      </c>
      <c r="K116" s="270">
        <f t="shared" si="2"/>
        <v>1169.8</v>
      </c>
      <c r="L116" s="317">
        <f t="shared" si="2"/>
        <v>1248.3</v>
      </c>
      <c r="M116" s="45"/>
      <c r="N116" s="164"/>
      <c r="O116" s="164"/>
      <c r="P116" s="164"/>
      <c r="Q116" s="28"/>
      <c r="R116" s="532"/>
    </row>
    <row r="117" spans="1:29" ht="14.25" customHeight="1" thickBot="1">
      <c r="A117" s="70" t="s">
        <v>4</v>
      </c>
      <c r="B117" s="1441" t="s">
        <v>15</v>
      </c>
      <c r="C117" s="1442"/>
      <c r="D117" s="1442"/>
      <c r="E117" s="1442"/>
      <c r="F117" s="1442"/>
      <c r="G117" s="1442"/>
      <c r="H117" s="1442"/>
      <c r="I117" s="158">
        <f t="shared" ref="I117:L117" si="3">I116</f>
        <v>2063.6</v>
      </c>
      <c r="J117" s="271">
        <f t="shared" si="3"/>
        <v>1159.8</v>
      </c>
      <c r="K117" s="271">
        <f t="shared" si="3"/>
        <v>1169.8</v>
      </c>
      <c r="L117" s="318">
        <f t="shared" si="3"/>
        <v>1248.3</v>
      </c>
      <c r="M117" s="71"/>
      <c r="N117" s="165"/>
      <c r="O117" s="165"/>
      <c r="P117" s="165"/>
      <c r="Q117" s="72"/>
      <c r="R117" s="532"/>
    </row>
    <row r="118" spans="1:29" s="6" customFormat="1" ht="17.25" customHeight="1">
      <c r="A118" s="1465" t="s">
        <v>167</v>
      </c>
      <c r="B118" s="1465"/>
      <c r="C118" s="1465"/>
      <c r="D118" s="1465"/>
      <c r="E118" s="1465"/>
      <c r="F118" s="1465"/>
      <c r="G118" s="1465"/>
      <c r="H118" s="1465"/>
      <c r="I118" s="419"/>
      <c r="J118" s="460"/>
      <c r="K118" s="460"/>
      <c r="L118" s="460"/>
      <c r="M118" s="419"/>
      <c r="N118" s="323"/>
      <c r="O118" s="323"/>
      <c r="P118" s="323"/>
      <c r="Q118" s="322"/>
      <c r="R118" s="529"/>
    </row>
    <row r="119" spans="1:29" s="6" customFormat="1" ht="17.25" customHeight="1">
      <c r="A119" s="420"/>
      <c r="B119" s="420"/>
      <c r="C119" s="420"/>
      <c r="D119" s="420"/>
      <c r="E119" s="420"/>
      <c r="F119" s="420"/>
      <c r="G119" s="420"/>
      <c r="H119" s="420"/>
      <c r="I119" s="420"/>
      <c r="J119" s="421"/>
      <c r="K119" s="421"/>
      <c r="L119" s="421"/>
      <c r="M119" s="420"/>
      <c r="N119" s="324"/>
      <c r="O119" s="324"/>
      <c r="P119" s="324"/>
      <c r="Q119" s="324"/>
      <c r="R119" s="528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s="7" customFormat="1" ht="14.25" customHeight="1" thickBot="1">
      <c r="A120" s="1464" t="s">
        <v>11</v>
      </c>
      <c r="B120" s="1464"/>
      <c r="C120" s="1464"/>
      <c r="D120" s="1464"/>
      <c r="E120" s="1464"/>
      <c r="F120" s="1464"/>
      <c r="G120" s="1464"/>
      <c r="H120" s="1464"/>
      <c r="I120" s="460"/>
      <c r="J120" s="460"/>
      <c r="K120" s="460"/>
      <c r="L120" s="460"/>
      <c r="M120" s="1"/>
      <c r="N120" s="1"/>
      <c r="O120" s="1"/>
      <c r="P120" s="1"/>
      <c r="Q120" s="1"/>
      <c r="R120" s="529"/>
      <c r="S120" s="6"/>
      <c r="T120" s="6"/>
      <c r="U120" s="6"/>
      <c r="V120" s="6"/>
      <c r="W120" s="6"/>
      <c r="X120" s="6"/>
      <c r="Y120" s="6"/>
      <c r="Z120" s="6"/>
      <c r="AA120" s="6"/>
      <c r="AB120" s="15"/>
      <c r="AC120" s="15"/>
    </row>
    <row r="121" spans="1:29" ht="60" customHeight="1" thickBot="1">
      <c r="A121" s="1453" t="s">
        <v>9</v>
      </c>
      <c r="B121" s="1454"/>
      <c r="C121" s="1454"/>
      <c r="D121" s="1454"/>
      <c r="E121" s="1454"/>
      <c r="F121" s="1454"/>
      <c r="G121" s="1454"/>
      <c r="H121" s="1455"/>
      <c r="I121" s="48" t="s">
        <v>137</v>
      </c>
      <c r="J121" s="48" t="s">
        <v>131</v>
      </c>
      <c r="K121" s="48" t="s">
        <v>132</v>
      </c>
      <c r="L121" s="48" t="s">
        <v>133</v>
      </c>
      <c r="M121" s="6"/>
      <c r="N121" s="6"/>
      <c r="O121" s="6"/>
      <c r="P121" s="6"/>
      <c r="Q121" s="6"/>
      <c r="R121" s="528"/>
    </row>
    <row r="122" spans="1:29" ht="14.25" customHeight="1">
      <c r="A122" s="1456" t="s">
        <v>12</v>
      </c>
      <c r="B122" s="1457"/>
      <c r="C122" s="1457"/>
      <c r="D122" s="1457"/>
      <c r="E122" s="1457"/>
      <c r="F122" s="1457"/>
      <c r="G122" s="1457"/>
      <c r="H122" s="1458"/>
      <c r="I122" s="52">
        <f t="shared" ref="I122:L122" si="4">I123+I131+I129+I130</f>
        <v>1986.6</v>
      </c>
      <c r="J122" s="52">
        <f t="shared" si="4"/>
        <v>1159.8</v>
      </c>
      <c r="K122" s="52">
        <f t="shared" si="4"/>
        <v>1169.8</v>
      </c>
      <c r="L122" s="52">
        <f t="shared" si="4"/>
        <v>1248.3</v>
      </c>
      <c r="M122" s="6"/>
      <c r="N122" s="6"/>
      <c r="O122" s="6"/>
      <c r="P122" s="6"/>
      <c r="Q122" s="6"/>
      <c r="R122" s="528"/>
    </row>
    <row r="123" spans="1:29" s="15" customFormat="1" ht="14.25" customHeight="1">
      <c r="A123" s="1459" t="s">
        <v>29</v>
      </c>
      <c r="B123" s="1460"/>
      <c r="C123" s="1460"/>
      <c r="D123" s="1460"/>
      <c r="E123" s="1460"/>
      <c r="F123" s="1460"/>
      <c r="G123" s="1460"/>
      <c r="H123" s="1461"/>
      <c r="I123" s="18">
        <f>SUM(I124:I128)</f>
        <v>1623.2</v>
      </c>
      <c r="J123" s="18">
        <f t="shared" ref="J123:L123" si="5">SUM(J124:J128)</f>
        <v>1002.5</v>
      </c>
      <c r="K123" s="18">
        <f t="shared" si="5"/>
        <v>1169.8</v>
      </c>
      <c r="L123" s="18">
        <f t="shared" si="5"/>
        <v>1248.3</v>
      </c>
      <c r="M123" s="6"/>
      <c r="N123" s="6"/>
      <c r="O123" s="6"/>
      <c r="P123" s="6"/>
      <c r="Q123" s="6"/>
      <c r="R123" s="528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1432" t="s">
        <v>17</v>
      </c>
      <c r="B124" s="1433"/>
      <c r="C124" s="1433"/>
      <c r="D124" s="1433"/>
      <c r="E124" s="1433"/>
      <c r="F124" s="1433"/>
      <c r="G124" s="1433"/>
      <c r="H124" s="1434"/>
      <c r="I124" s="23">
        <f>SUMIF(H15:H117,"SB",I15:I117)</f>
        <v>1029.9000000000001</v>
      </c>
      <c r="J124" s="23">
        <f>SUMIF(H15:H117,"SB",J15:J117)</f>
        <v>868.6</v>
      </c>
      <c r="K124" s="23">
        <f>SUMIF(H15:H117,"SB",K15:K117)</f>
        <v>1165.3</v>
      </c>
      <c r="L124" s="23">
        <f>SUMIF(H15:H117,"SB",L15:L117)</f>
        <v>1248.3</v>
      </c>
      <c r="M124" s="6"/>
      <c r="N124" s="6"/>
      <c r="O124" s="6"/>
      <c r="P124" s="6"/>
      <c r="Q124" s="6"/>
      <c r="R124" s="529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29.25" customHeight="1">
      <c r="A125" s="1432" t="s">
        <v>44</v>
      </c>
      <c r="B125" s="1433"/>
      <c r="C125" s="1433"/>
      <c r="D125" s="1433"/>
      <c r="E125" s="1433"/>
      <c r="F125" s="1433"/>
      <c r="G125" s="1433"/>
      <c r="H125" s="1434"/>
      <c r="I125" s="23">
        <f>SUMIF(H15:H117,"SB(ESA)",I15:I117)</f>
        <v>41.4</v>
      </c>
      <c r="J125" s="23">
        <f>SUMIF(H15:H117,"SB(ESA)",J15:J117)</f>
        <v>35.4</v>
      </c>
      <c r="K125" s="23">
        <f>SUMIF(H15:H117,"SB(ESA)",K15:K117)</f>
        <v>4.5</v>
      </c>
      <c r="L125" s="23">
        <f>SUMIF(H14:H118,"SB(ESA)",L13:L117)</f>
        <v>0</v>
      </c>
      <c r="M125" s="6"/>
      <c r="N125" s="6"/>
      <c r="O125" s="6"/>
      <c r="P125" s="6"/>
      <c r="Q125" s="6"/>
      <c r="R125" s="529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9.5" customHeight="1">
      <c r="A126" s="1432" t="s">
        <v>119</v>
      </c>
      <c r="B126" s="1433"/>
      <c r="C126" s="1433"/>
      <c r="D126" s="1433"/>
      <c r="E126" s="1433"/>
      <c r="F126" s="1433"/>
      <c r="G126" s="1433"/>
      <c r="H126" s="1434"/>
      <c r="I126" s="23">
        <f>SUMIF(H15:H117,"SB(ES)",I15:I117)</f>
        <v>551.9</v>
      </c>
      <c r="J126" s="23">
        <f>SUMIF(H15:H117,"SB(ES)",J15:J117)</f>
        <v>98.5</v>
      </c>
      <c r="K126" s="23">
        <f>SUMIF(H15:H117,"SB(ES)",K15:K117)</f>
        <v>0</v>
      </c>
      <c r="L126" s="23">
        <f>SUMIF(H15:H117,"SB(ES)",L15:L117)</f>
        <v>0</v>
      </c>
      <c r="Q126" s="6"/>
      <c r="R126" s="528"/>
    </row>
    <row r="127" spans="1:29" ht="14.25" customHeight="1">
      <c r="A127" s="1475" t="s">
        <v>28</v>
      </c>
      <c r="B127" s="1476"/>
      <c r="C127" s="1476"/>
      <c r="D127" s="1476"/>
      <c r="E127" s="1476"/>
      <c r="F127" s="1476"/>
      <c r="G127" s="1476"/>
      <c r="H127" s="1477"/>
      <c r="I127" s="23">
        <f>SUMIF(H15:H117,"SB(VB)",I15:I117)</f>
        <v>0</v>
      </c>
      <c r="J127" s="23">
        <f>SUMIF(H15:H117,"SB(VB)",J15:J117)</f>
        <v>0</v>
      </c>
      <c r="K127" s="23">
        <f>SUMIF(H15:H117,"SB(VB)",K15:K117)</f>
        <v>0</v>
      </c>
      <c r="L127" s="23">
        <f>SUMIF(H15:H117,"SB(VB)",L15:L117)</f>
        <v>0</v>
      </c>
      <c r="Q127" s="6"/>
      <c r="R127" s="528"/>
    </row>
    <row r="128" spans="1:29" ht="14.25" customHeight="1">
      <c r="A128" s="1475" t="s">
        <v>18</v>
      </c>
      <c r="B128" s="1476"/>
      <c r="C128" s="1476"/>
      <c r="D128" s="1476"/>
      <c r="E128" s="1476"/>
      <c r="F128" s="1476"/>
      <c r="G128" s="1476"/>
      <c r="H128" s="1477"/>
      <c r="I128" s="23">
        <f>SUMIF(H15:H117,"SB(P)",I15:I117)</f>
        <v>0</v>
      </c>
      <c r="J128" s="23">
        <f>SUMIF(H15:H117,"SB(P)",J15:J117)</f>
        <v>0</v>
      </c>
      <c r="K128" s="23">
        <f>SUMIF(H15:H117,"SB(P)",K15:K117)</f>
        <v>0</v>
      </c>
      <c r="L128" s="23">
        <f>SUMIF(H15:H117,"SB(P)",L15:L117)</f>
        <v>0</v>
      </c>
      <c r="M128" s="10"/>
      <c r="N128" s="10"/>
      <c r="O128" s="10"/>
      <c r="P128" s="10"/>
      <c r="R128" s="528"/>
    </row>
    <row r="129" spans="1:18" ht="26.25" customHeight="1">
      <c r="A129" s="1478" t="s">
        <v>59</v>
      </c>
      <c r="B129" s="1479"/>
      <c r="C129" s="1479"/>
      <c r="D129" s="1479"/>
      <c r="E129" s="1479"/>
      <c r="F129" s="1479"/>
      <c r="G129" s="1479"/>
      <c r="H129" s="1480"/>
      <c r="I129" s="51">
        <f>SUMIF(H15:H117,"SB(ESL)",I15:I117)</f>
        <v>54.6</v>
      </c>
      <c r="J129" s="51">
        <f>SUMIF(H15:H117,"SB(ESL)",J15:J117)</f>
        <v>3.6</v>
      </c>
      <c r="K129" s="51">
        <f>SUMIF(H15:H117,"SB(ESL)",K15:K117)</f>
        <v>0</v>
      </c>
      <c r="L129" s="51">
        <f>SUMIF(H15:H117,"SB(ESL)",L15:L117)</f>
        <v>0</v>
      </c>
      <c r="Q129" s="6"/>
      <c r="R129" s="528"/>
    </row>
    <row r="130" spans="1:18" ht="14.25" customHeight="1">
      <c r="A130" s="1481" t="s">
        <v>60</v>
      </c>
      <c r="B130" s="1482"/>
      <c r="C130" s="1482"/>
      <c r="D130" s="1482"/>
      <c r="E130" s="1482"/>
      <c r="F130" s="1482"/>
      <c r="G130" s="1482"/>
      <c r="H130" s="1483"/>
      <c r="I130" s="51">
        <f>SUMIF(H15:H117,"SB(VBL)",I15:I117)</f>
        <v>4.8</v>
      </c>
      <c r="J130" s="51">
        <f>SUMIF(H15:H117,"SB(VBL)",J15:J117)</f>
        <v>0</v>
      </c>
      <c r="K130" s="51">
        <f>SUMIF(H15:H117,"SB(VBL)",K15:K117)</f>
        <v>0</v>
      </c>
      <c r="L130" s="51">
        <f>SUMIF(H15:H117,"SB(VBL)",L15:L117)</f>
        <v>0</v>
      </c>
      <c r="Q130" s="6"/>
      <c r="R130" s="528"/>
    </row>
    <row r="131" spans="1:18" ht="15.75" customHeight="1">
      <c r="A131" s="1481" t="s">
        <v>41</v>
      </c>
      <c r="B131" s="1484"/>
      <c r="C131" s="1484"/>
      <c r="D131" s="1484"/>
      <c r="E131" s="1484"/>
      <c r="F131" s="1484"/>
      <c r="G131" s="454"/>
      <c r="H131" s="455"/>
      <c r="I131" s="20">
        <f>SUMIF(H15:H117,"SB(L)",I15:I117)</f>
        <v>304</v>
      </c>
      <c r="J131" s="20">
        <f>SUMIF(H15:H117,"SB(L)",J15:J117)</f>
        <v>153.69999999999999</v>
      </c>
      <c r="K131" s="20">
        <f>SUMIF(H15:H117,"SB(L)",K15:K117)</f>
        <v>0</v>
      </c>
      <c r="L131" s="20">
        <f>SUMIF(H15:H117,"SB(L)",L15:L117)</f>
        <v>0</v>
      </c>
      <c r="M131" s="10"/>
      <c r="N131" s="10"/>
      <c r="O131" s="10"/>
      <c r="P131" s="10"/>
      <c r="R131" s="528"/>
    </row>
    <row r="132" spans="1:18" ht="14.25" customHeight="1">
      <c r="A132" s="1485" t="s">
        <v>13</v>
      </c>
      <c r="B132" s="1486"/>
      <c r="C132" s="1486"/>
      <c r="D132" s="1486"/>
      <c r="E132" s="1486"/>
      <c r="F132" s="1486"/>
      <c r="G132" s="1486"/>
      <c r="H132" s="1487"/>
      <c r="I132" s="33">
        <f>I133+I135+I134</f>
        <v>77</v>
      </c>
      <c r="J132" s="33">
        <f t="shared" ref="J132:L132" si="6">J133+J135+J134</f>
        <v>0</v>
      </c>
      <c r="K132" s="33">
        <f t="shared" si="6"/>
        <v>0</v>
      </c>
      <c r="L132" s="33">
        <f t="shared" si="6"/>
        <v>0</v>
      </c>
      <c r="R132" s="528"/>
    </row>
    <row r="133" spans="1:18" ht="14.25" customHeight="1">
      <c r="A133" s="1466" t="s">
        <v>19</v>
      </c>
      <c r="B133" s="1467"/>
      <c r="C133" s="1467"/>
      <c r="D133" s="1467"/>
      <c r="E133" s="1467"/>
      <c r="F133" s="1467"/>
      <c r="G133" s="1467"/>
      <c r="H133" s="1468"/>
      <c r="I133" s="19">
        <f>SUMIF(H15:H117,"ES",I15:I117)</f>
        <v>0</v>
      </c>
      <c r="J133" s="19">
        <f>SUMIF(H15:H117,"ES",J15:J117)</f>
        <v>0</v>
      </c>
      <c r="K133" s="19">
        <f>SUMIF(H15:H117,"ES",K15:K117)</f>
        <v>0</v>
      </c>
      <c r="L133" s="19">
        <f>SUMIF(H15:H117,"ES",L15:L117)</f>
        <v>0</v>
      </c>
      <c r="R133" s="528"/>
    </row>
    <row r="134" spans="1:18" ht="14.25" customHeight="1">
      <c r="A134" s="1469" t="s">
        <v>48</v>
      </c>
      <c r="B134" s="1470"/>
      <c r="C134" s="1470"/>
      <c r="D134" s="1470"/>
      <c r="E134" s="1470"/>
      <c r="F134" s="1470"/>
      <c r="G134" s="1470"/>
      <c r="H134" s="1471"/>
      <c r="I134" s="19">
        <f>SUMIF(H15:H117,"LRVB",I15:I117)</f>
        <v>0</v>
      </c>
      <c r="J134" s="19">
        <f>SUMIF(H15:H117,"LRVB",J15:J117)</f>
        <v>0</v>
      </c>
      <c r="K134" s="19">
        <f>SUMIF(H15:H117,"LRVB",K15:K117)</f>
        <v>0</v>
      </c>
      <c r="L134" s="19">
        <f>SUMIF(H15:H117,"LRVB",L15:L117)</f>
        <v>0</v>
      </c>
      <c r="R134" s="528"/>
    </row>
    <row r="135" spans="1:18" s="3" customFormat="1" ht="16.5" customHeight="1">
      <c r="A135" s="1466" t="s">
        <v>36</v>
      </c>
      <c r="B135" s="1467"/>
      <c r="C135" s="1467"/>
      <c r="D135" s="1467"/>
      <c r="E135" s="1467"/>
      <c r="F135" s="1467"/>
      <c r="G135" s="1467"/>
      <c r="H135" s="1468"/>
      <c r="I135" s="23">
        <f>SUMIF(H15:H117,"Kt",I15:I117)</f>
        <v>77</v>
      </c>
      <c r="J135" s="23">
        <f>SUMIF(H15:H117,"Kt",J15:J117)</f>
        <v>0</v>
      </c>
      <c r="K135" s="23">
        <f>SUMIF(H15:H117,"Kt",K15:K117)</f>
        <v>0</v>
      </c>
      <c r="L135" s="23">
        <f>SUMIF(H15:H117,"Kt",L15:L117)</f>
        <v>0</v>
      </c>
      <c r="R135" s="528"/>
    </row>
    <row r="136" spans="1:18" s="3" customFormat="1" ht="18" customHeight="1" thickBot="1">
      <c r="A136" s="1472" t="s">
        <v>14</v>
      </c>
      <c r="B136" s="1473"/>
      <c r="C136" s="1473"/>
      <c r="D136" s="1473"/>
      <c r="E136" s="1473"/>
      <c r="F136" s="1473"/>
      <c r="G136" s="1473"/>
      <c r="H136" s="1474"/>
      <c r="I136" s="34">
        <f>SUM(I122,I132)</f>
        <v>2063.6</v>
      </c>
      <c r="J136" s="34">
        <f t="shared" ref="J136:L136" si="7">SUM(J122,J132)</f>
        <v>1159.8</v>
      </c>
      <c r="K136" s="34">
        <f t="shared" si="7"/>
        <v>1169.8</v>
      </c>
      <c r="L136" s="34">
        <f t="shared" si="7"/>
        <v>1248.3</v>
      </c>
      <c r="R136" s="528"/>
    </row>
    <row r="137" spans="1:18" s="3" customFormat="1">
      <c r="E137" s="6"/>
      <c r="F137" s="79"/>
      <c r="G137" s="44"/>
      <c r="H137" s="79"/>
      <c r="I137" s="6"/>
      <c r="J137" s="6"/>
      <c r="K137" s="6"/>
      <c r="L137" s="6"/>
      <c r="M137" s="6"/>
      <c r="N137" s="6"/>
      <c r="O137" s="6"/>
      <c r="P137" s="6"/>
      <c r="R137" s="528"/>
    </row>
    <row r="138" spans="1:18" s="3" customFormat="1">
      <c r="E138" s="6"/>
      <c r="F138" s="79"/>
      <c r="G138" s="44"/>
      <c r="H138" s="79"/>
      <c r="I138" s="6"/>
      <c r="J138" s="6"/>
      <c r="K138" s="510"/>
      <c r="L138" s="6"/>
      <c r="M138" s="6"/>
      <c r="N138" s="6"/>
      <c r="O138" s="6"/>
      <c r="P138" s="6"/>
      <c r="R138" s="528"/>
    </row>
    <row r="139" spans="1:18" s="3" customFormat="1">
      <c r="E139" s="6"/>
      <c r="F139" s="79"/>
      <c r="G139" s="44"/>
      <c r="H139" s="79"/>
      <c r="I139" s="6"/>
      <c r="J139" s="6"/>
      <c r="K139" s="6"/>
      <c r="L139" s="6"/>
      <c r="M139" s="6"/>
      <c r="N139" s="6"/>
      <c r="O139" s="6"/>
      <c r="P139" s="6"/>
      <c r="R139" s="528"/>
    </row>
    <row r="140" spans="1:18" s="3" customFormat="1">
      <c r="F140" s="50"/>
      <c r="G140" s="4"/>
      <c r="H140" s="50"/>
      <c r="R140" s="528"/>
    </row>
    <row r="141" spans="1:18" s="3" customFormat="1" ht="48.75" customHeight="1">
      <c r="F141" s="50"/>
      <c r="G141" s="4"/>
      <c r="H141" s="50"/>
      <c r="R141" s="528"/>
    </row>
    <row r="142" spans="1:18" s="3" customFormat="1" ht="23.25">
      <c r="F142" s="50"/>
      <c r="G142" s="4"/>
      <c r="H142" s="50"/>
      <c r="I142" s="78"/>
      <c r="J142" s="78"/>
      <c r="K142" s="78"/>
      <c r="L142" s="78"/>
      <c r="R142" s="528"/>
    </row>
    <row r="143" spans="1:18">
      <c r="R143" s="528"/>
    </row>
    <row r="144" spans="1:18">
      <c r="R144" s="528"/>
    </row>
    <row r="145" spans="18:18">
      <c r="R145" s="528"/>
    </row>
    <row r="146" spans="18:18">
      <c r="R146" s="528"/>
    </row>
    <row r="147" spans="18:18">
      <c r="R147" s="528"/>
    </row>
    <row r="148" spans="18:18">
      <c r="R148" s="528"/>
    </row>
    <row r="149" spans="18:18">
      <c r="R149" s="528"/>
    </row>
    <row r="150" spans="18:18">
      <c r="R150" s="528"/>
    </row>
    <row r="151" spans="18:18">
      <c r="R151" s="528"/>
    </row>
    <row r="152" spans="18:18">
      <c r="R152" s="528"/>
    </row>
    <row r="153" spans="18:18">
      <c r="R153" s="528"/>
    </row>
    <row r="154" spans="18:18">
      <c r="R154" s="528"/>
    </row>
    <row r="155" spans="18:18">
      <c r="R155" s="528"/>
    </row>
    <row r="156" spans="18:18">
      <c r="R156" s="528"/>
    </row>
    <row r="157" spans="18:18">
      <c r="R157" s="528"/>
    </row>
    <row r="158" spans="18:18">
      <c r="R158" s="528"/>
    </row>
    <row r="159" spans="18:18">
      <c r="R159" s="528"/>
    </row>
    <row r="160" spans="18:18">
      <c r="R160" s="528"/>
    </row>
    <row r="161" spans="18:18">
      <c r="R161" s="528"/>
    </row>
    <row r="162" spans="18:18">
      <c r="R162" s="528"/>
    </row>
    <row r="163" spans="18:18">
      <c r="R163" s="528"/>
    </row>
    <row r="164" spans="18:18">
      <c r="R164" s="528"/>
    </row>
    <row r="165" spans="18:18">
      <c r="R165" s="528"/>
    </row>
    <row r="166" spans="18:18">
      <c r="R166" s="528"/>
    </row>
    <row r="167" spans="18:18">
      <c r="R167" s="528"/>
    </row>
    <row r="168" spans="18:18">
      <c r="R168" s="528"/>
    </row>
    <row r="169" spans="18:18">
      <c r="R169" s="528"/>
    </row>
    <row r="170" spans="18:18">
      <c r="R170" s="528"/>
    </row>
    <row r="171" spans="18:18">
      <c r="R171" s="528"/>
    </row>
    <row r="172" spans="18:18">
      <c r="R172" s="528"/>
    </row>
    <row r="173" spans="18:18">
      <c r="R173" s="528"/>
    </row>
    <row r="174" spans="18:18">
      <c r="R174" s="528"/>
    </row>
    <row r="175" spans="18:18">
      <c r="R175" s="528"/>
    </row>
    <row r="176" spans="18:18">
      <c r="R176" s="528"/>
    </row>
    <row r="177" spans="18:18">
      <c r="R177" s="528"/>
    </row>
    <row r="178" spans="18:18">
      <c r="R178" s="528"/>
    </row>
    <row r="179" spans="18:18">
      <c r="R179" s="528"/>
    </row>
    <row r="180" spans="18:18">
      <c r="R180" s="528"/>
    </row>
    <row r="181" spans="18:18">
      <c r="R181" s="528"/>
    </row>
    <row r="182" spans="18:18">
      <c r="R182" s="528"/>
    </row>
    <row r="183" spans="18:18">
      <c r="R183" s="528"/>
    </row>
    <row r="184" spans="18:18">
      <c r="R184" s="528"/>
    </row>
    <row r="185" spans="18:18">
      <c r="R185" s="528"/>
    </row>
    <row r="186" spans="18:18">
      <c r="R186" s="528"/>
    </row>
    <row r="187" spans="18:18">
      <c r="R187" s="528"/>
    </row>
    <row r="188" spans="18:18">
      <c r="R188" s="528"/>
    </row>
    <row r="189" spans="18:18">
      <c r="R189" s="528"/>
    </row>
    <row r="190" spans="18:18">
      <c r="R190" s="528"/>
    </row>
    <row r="191" spans="18:18">
      <c r="R191" s="528"/>
    </row>
    <row r="192" spans="18:18">
      <c r="R192" s="528"/>
    </row>
    <row r="193" spans="18:18">
      <c r="R193" s="528"/>
    </row>
    <row r="194" spans="18:18">
      <c r="R194" s="528"/>
    </row>
    <row r="195" spans="18:18">
      <c r="R195" s="528"/>
    </row>
    <row r="196" spans="18:18">
      <c r="R196" s="528"/>
    </row>
    <row r="197" spans="18:18">
      <c r="R197" s="528"/>
    </row>
    <row r="198" spans="18:18">
      <c r="R198" s="528"/>
    </row>
    <row r="199" spans="18:18">
      <c r="R199" s="528"/>
    </row>
    <row r="200" spans="18:18">
      <c r="R200" s="528"/>
    </row>
    <row r="201" spans="18:18">
      <c r="R201" s="528"/>
    </row>
    <row r="202" spans="18:18">
      <c r="R202" s="528"/>
    </row>
    <row r="203" spans="18:18">
      <c r="R203" s="528"/>
    </row>
    <row r="204" spans="18:18">
      <c r="R204" s="528"/>
    </row>
    <row r="205" spans="18:18">
      <c r="R205" s="528"/>
    </row>
    <row r="206" spans="18:18">
      <c r="R206" s="528"/>
    </row>
    <row r="207" spans="18:18">
      <c r="R207" s="528"/>
    </row>
    <row r="208" spans="18:18">
      <c r="R208" s="528"/>
    </row>
    <row r="209" spans="18:18">
      <c r="R209" s="528"/>
    </row>
    <row r="210" spans="18:18">
      <c r="R210" s="528"/>
    </row>
    <row r="211" spans="18:18">
      <c r="R211" s="528"/>
    </row>
    <row r="212" spans="18:18">
      <c r="R212" s="528"/>
    </row>
    <row r="213" spans="18:18">
      <c r="R213" s="528"/>
    </row>
    <row r="214" spans="18:18">
      <c r="R214" s="528"/>
    </row>
    <row r="215" spans="18:18">
      <c r="R215" s="528"/>
    </row>
    <row r="216" spans="18:18">
      <c r="R216" s="528"/>
    </row>
    <row r="217" spans="18:18">
      <c r="R217" s="528"/>
    </row>
    <row r="218" spans="18:18">
      <c r="R218" s="528"/>
    </row>
    <row r="219" spans="18:18">
      <c r="R219" s="528"/>
    </row>
    <row r="220" spans="18:18">
      <c r="R220" s="528"/>
    </row>
    <row r="221" spans="18:18">
      <c r="R221" s="528"/>
    </row>
    <row r="222" spans="18:18">
      <c r="R222" s="528"/>
    </row>
    <row r="223" spans="18:18">
      <c r="R223" s="528"/>
    </row>
    <row r="224" spans="18:18">
      <c r="R224" s="528"/>
    </row>
    <row r="225" spans="18:18">
      <c r="R225" s="528"/>
    </row>
    <row r="226" spans="18:18">
      <c r="R226" s="528"/>
    </row>
    <row r="227" spans="18:18">
      <c r="R227" s="528"/>
    </row>
    <row r="228" spans="18:18">
      <c r="R228" s="528"/>
    </row>
    <row r="229" spans="18:18">
      <c r="R229" s="528"/>
    </row>
    <row r="230" spans="18:18">
      <c r="R230" s="528"/>
    </row>
    <row r="231" spans="18:18">
      <c r="R231" s="528"/>
    </row>
    <row r="232" spans="18:18">
      <c r="R232" s="528"/>
    </row>
    <row r="233" spans="18:18">
      <c r="R233" s="528"/>
    </row>
    <row r="234" spans="18:18">
      <c r="R234" s="528"/>
    </row>
    <row r="235" spans="18:18">
      <c r="R235" s="528"/>
    </row>
    <row r="236" spans="18:18">
      <c r="R236" s="528"/>
    </row>
    <row r="237" spans="18:18">
      <c r="R237" s="528"/>
    </row>
    <row r="238" spans="18:18">
      <c r="R238" s="528"/>
    </row>
    <row r="239" spans="18:18">
      <c r="R239" s="528"/>
    </row>
    <row r="240" spans="18:18">
      <c r="R240" s="528"/>
    </row>
    <row r="241" spans="18:18">
      <c r="R241" s="528"/>
    </row>
    <row r="242" spans="18:18">
      <c r="R242" s="528"/>
    </row>
    <row r="243" spans="18:18">
      <c r="R243" s="528"/>
    </row>
    <row r="244" spans="18:18">
      <c r="R244" s="528"/>
    </row>
    <row r="245" spans="18:18">
      <c r="R245" s="528"/>
    </row>
    <row r="246" spans="18:18">
      <c r="R246" s="528"/>
    </row>
    <row r="247" spans="18:18">
      <c r="R247" s="528"/>
    </row>
    <row r="248" spans="18:18">
      <c r="R248" s="528"/>
    </row>
    <row r="249" spans="18:18">
      <c r="R249" s="528"/>
    </row>
    <row r="250" spans="18:18">
      <c r="R250" s="528"/>
    </row>
    <row r="251" spans="18:18">
      <c r="R251" s="528"/>
    </row>
    <row r="252" spans="18:18">
      <c r="R252" s="528"/>
    </row>
    <row r="253" spans="18:18">
      <c r="R253" s="528"/>
    </row>
    <row r="254" spans="18:18">
      <c r="R254" s="528"/>
    </row>
    <row r="255" spans="18:18">
      <c r="R255" s="528"/>
    </row>
    <row r="256" spans="18:18">
      <c r="R256" s="528"/>
    </row>
    <row r="257" spans="18:18">
      <c r="R257" s="528"/>
    </row>
    <row r="258" spans="18:18">
      <c r="R258" s="528"/>
    </row>
    <row r="259" spans="18:18">
      <c r="R259" s="528"/>
    </row>
    <row r="260" spans="18:18">
      <c r="R260" s="528"/>
    </row>
    <row r="261" spans="18:18">
      <c r="R261" s="528"/>
    </row>
    <row r="262" spans="18:18">
      <c r="R262" s="528"/>
    </row>
    <row r="263" spans="18:18">
      <c r="R263" s="528"/>
    </row>
    <row r="264" spans="18:18">
      <c r="R264" s="528"/>
    </row>
    <row r="265" spans="18:18">
      <c r="R265" s="528"/>
    </row>
    <row r="266" spans="18:18">
      <c r="R266" s="528"/>
    </row>
    <row r="267" spans="18:18">
      <c r="R267" s="528"/>
    </row>
    <row r="268" spans="18:18">
      <c r="R268" s="528"/>
    </row>
    <row r="269" spans="18:18">
      <c r="R269" s="528"/>
    </row>
    <row r="270" spans="18:18">
      <c r="R270" s="528"/>
    </row>
    <row r="271" spans="18:18">
      <c r="R271" s="528"/>
    </row>
    <row r="272" spans="18:18">
      <c r="R272" s="528"/>
    </row>
    <row r="273" spans="18:18">
      <c r="R273" s="528"/>
    </row>
    <row r="274" spans="18:18">
      <c r="R274" s="528"/>
    </row>
    <row r="275" spans="18:18">
      <c r="R275" s="528"/>
    </row>
    <row r="276" spans="18:18">
      <c r="R276" s="528"/>
    </row>
    <row r="277" spans="18:18">
      <c r="R277" s="528"/>
    </row>
    <row r="278" spans="18:18">
      <c r="R278" s="528"/>
    </row>
    <row r="279" spans="18:18">
      <c r="R279" s="528"/>
    </row>
    <row r="280" spans="18:18">
      <c r="R280" s="528"/>
    </row>
    <row r="281" spans="18:18">
      <c r="R281" s="528"/>
    </row>
    <row r="282" spans="18:18">
      <c r="R282" s="528"/>
    </row>
    <row r="283" spans="18:18">
      <c r="R283" s="528"/>
    </row>
    <row r="284" spans="18:18">
      <c r="R284" s="528"/>
    </row>
    <row r="285" spans="18:18">
      <c r="R285" s="528"/>
    </row>
    <row r="286" spans="18:18">
      <c r="R286" s="528"/>
    </row>
    <row r="287" spans="18:18">
      <c r="R287" s="528"/>
    </row>
    <row r="288" spans="18:18">
      <c r="R288" s="528"/>
    </row>
    <row r="289" spans="18:18">
      <c r="R289" s="528"/>
    </row>
    <row r="290" spans="18:18">
      <c r="R290" s="528"/>
    </row>
    <row r="291" spans="18:18">
      <c r="R291" s="528"/>
    </row>
    <row r="292" spans="18:18">
      <c r="R292" s="528"/>
    </row>
    <row r="293" spans="18:18">
      <c r="R293" s="528"/>
    </row>
    <row r="294" spans="18:18">
      <c r="R294" s="528"/>
    </row>
    <row r="295" spans="18:18">
      <c r="R295" s="528"/>
    </row>
    <row r="296" spans="18:18">
      <c r="R296" s="528"/>
    </row>
    <row r="297" spans="18:18">
      <c r="R297" s="528"/>
    </row>
    <row r="298" spans="18:18">
      <c r="R298" s="528"/>
    </row>
    <row r="299" spans="18:18">
      <c r="R299" s="528"/>
    </row>
    <row r="300" spans="18:18">
      <c r="R300" s="528"/>
    </row>
    <row r="301" spans="18:18">
      <c r="R301" s="528"/>
    </row>
    <row r="302" spans="18:18">
      <c r="R302" s="528"/>
    </row>
    <row r="303" spans="18:18">
      <c r="R303" s="528"/>
    </row>
    <row r="304" spans="18:18">
      <c r="R304" s="528"/>
    </row>
    <row r="305" spans="18:18">
      <c r="R305" s="528"/>
    </row>
    <row r="306" spans="18:18">
      <c r="R306" s="528"/>
    </row>
    <row r="307" spans="18:18">
      <c r="R307" s="528"/>
    </row>
    <row r="308" spans="18:18">
      <c r="R308" s="528"/>
    </row>
    <row r="309" spans="18:18">
      <c r="R309" s="528"/>
    </row>
    <row r="310" spans="18:18">
      <c r="R310" s="528"/>
    </row>
    <row r="311" spans="18:18">
      <c r="R311" s="528"/>
    </row>
    <row r="312" spans="18:18">
      <c r="R312" s="528"/>
    </row>
    <row r="313" spans="18:18">
      <c r="R313" s="528"/>
    </row>
    <row r="314" spans="18:18">
      <c r="R314" s="528"/>
    </row>
    <row r="315" spans="18:18">
      <c r="R315" s="528"/>
    </row>
    <row r="316" spans="18:18">
      <c r="R316" s="528"/>
    </row>
    <row r="317" spans="18:18">
      <c r="R317" s="528"/>
    </row>
    <row r="318" spans="18:18">
      <c r="R318" s="528"/>
    </row>
    <row r="319" spans="18:18">
      <c r="R319" s="528"/>
    </row>
    <row r="320" spans="18:18">
      <c r="R320" s="528"/>
    </row>
    <row r="321" spans="18:18">
      <c r="R321" s="528"/>
    </row>
    <row r="322" spans="18:18">
      <c r="R322" s="528"/>
    </row>
    <row r="323" spans="18:18">
      <c r="R323" s="528"/>
    </row>
    <row r="324" spans="18:18">
      <c r="R324" s="528"/>
    </row>
    <row r="325" spans="18:18">
      <c r="R325" s="528"/>
    </row>
    <row r="326" spans="18:18">
      <c r="R326" s="528"/>
    </row>
    <row r="327" spans="18:18">
      <c r="R327" s="528"/>
    </row>
    <row r="328" spans="18:18">
      <c r="R328" s="528"/>
    </row>
    <row r="329" spans="18:18">
      <c r="R329" s="528"/>
    </row>
    <row r="330" spans="18:18">
      <c r="R330" s="528"/>
    </row>
    <row r="331" spans="18:18">
      <c r="R331" s="528"/>
    </row>
    <row r="332" spans="18:18">
      <c r="R332" s="528"/>
    </row>
    <row r="333" spans="18:18">
      <c r="R333" s="528"/>
    </row>
    <row r="334" spans="18:18">
      <c r="R334" s="528"/>
    </row>
    <row r="335" spans="18:18">
      <c r="R335" s="528"/>
    </row>
    <row r="336" spans="18:18">
      <c r="R336" s="528"/>
    </row>
    <row r="337" spans="18:18">
      <c r="R337" s="528"/>
    </row>
    <row r="338" spans="18:18">
      <c r="R338" s="528"/>
    </row>
    <row r="339" spans="18:18">
      <c r="R339" s="528"/>
    </row>
    <row r="340" spans="18:18">
      <c r="R340" s="528"/>
    </row>
    <row r="341" spans="18:18">
      <c r="R341" s="528"/>
    </row>
    <row r="342" spans="18:18">
      <c r="R342" s="528"/>
    </row>
    <row r="343" spans="18:18">
      <c r="R343" s="528"/>
    </row>
    <row r="344" spans="18:18">
      <c r="R344" s="528"/>
    </row>
    <row r="345" spans="18:18">
      <c r="R345" s="528"/>
    </row>
    <row r="346" spans="18:18">
      <c r="R346" s="528"/>
    </row>
    <row r="347" spans="18:18">
      <c r="R347" s="528"/>
    </row>
    <row r="348" spans="18:18">
      <c r="R348" s="528"/>
    </row>
    <row r="349" spans="18:18">
      <c r="R349" s="528"/>
    </row>
    <row r="350" spans="18:18">
      <c r="R350" s="528"/>
    </row>
    <row r="351" spans="18:18">
      <c r="R351" s="528"/>
    </row>
    <row r="352" spans="18:18">
      <c r="R352" s="528"/>
    </row>
    <row r="353" spans="18:18">
      <c r="R353" s="528"/>
    </row>
    <row r="354" spans="18:18">
      <c r="R354" s="528"/>
    </row>
    <row r="355" spans="18:18">
      <c r="R355" s="528"/>
    </row>
    <row r="356" spans="18:18">
      <c r="R356" s="528"/>
    </row>
    <row r="357" spans="18:18">
      <c r="R357" s="528"/>
    </row>
    <row r="358" spans="18:18">
      <c r="R358" s="528"/>
    </row>
    <row r="359" spans="18:18">
      <c r="R359" s="528"/>
    </row>
    <row r="360" spans="18:18">
      <c r="R360" s="528"/>
    </row>
    <row r="361" spans="18:18">
      <c r="R361" s="528"/>
    </row>
    <row r="362" spans="18:18">
      <c r="R362" s="528"/>
    </row>
    <row r="363" spans="18:18">
      <c r="R363" s="528"/>
    </row>
    <row r="364" spans="18:18">
      <c r="R364" s="528"/>
    </row>
    <row r="365" spans="18:18">
      <c r="R365" s="528"/>
    </row>
    <row r="366" spans="18:18">
      <c r="R366" s="528"/>
    </row>
    <row r="367" spans="18:18">
      <c r="R367" s="528"/>
    </row>
    <row r="368" spans="18:18">
      <c r="R368" s="528"/>
    </row>
    <row r="369" spans="18:18">
      <c r="R369" s="528"/>
    </row>
    <row r="370" spans="18:18">
      <c r="R370" s="528"/>
    </row>
    <row r="371" spans="18:18">
      <c r="R371" s="528"/>
    </row>
    <row r="372" spans="18:18">
      <c r="R372" s="528"/>
    </row>
    <row r="373" spans="18:18">
      <c r="R373" s="528"/>
    </row>
    <row r="374" spans="18:18">
      <c r="R374" s="528"/>
    </row>
    <row r="375" spans="18:18">
      <c r="R375" s="528"/>
    </row>
    <row r="376" spans="18:18">
      <c r="R376" s="528"/>
    </row>
    <row r="377" spans="18:18">
      <c r="R377" s="528"/>
    </row>
    <row r="378" spans="18:18">
      <c r="R378" s="528"/>
    </row>
    <row r="379" spans="18:18">
      <c r="R379" s="528"/>
    </row>
    <row r="380" spans="18:18">
      <c r="R380" s="528"/>
    </row>
    <row r="381" spans="18:18">
      <c r="R381" s="528"/>
    </row>
    <row r="382" spans="18:18">
      <c r="R382" s="528"/>
    </row>
    <row r="383" spans="18:18">
      <c r="R383" s="528"/>
    </row>
    <row r="384" spans="18:18">
      <c r="R384" s="528"/>
    </row>
    <row r="385" spans="18:18">
      <c r="R385" s="528"/>
    </row>
    <row r="386" spans="18:18">
      <c r="R386" s="528"/>
    </row>
    <row r="387" spans="18:18">
      <c r="R387" s="528"/>
    </row>
    <row r="388" spans="18:18">
      <c r="R388" s="528"/>
    </row>
    <row r="389" spans="18:18">
      <c r="R389" s="528"/>
    </row>
    <row r="390" spans="18:18">
      <c r="R390" s="528"/>
    </row>
    <row r="391" spans="18:18">
      <c r="R391" s="528"/>
    </row>
    <row r="392" spans="18:18">
      <c r="R392" s="528"/>
    </row>
    <row r="393" spans="18:18">
      <c r="R393" s="528"/>
    </row>
    <row r="394" spans="18:18">
      <c r="R394" s="528"/>
    </row>
    <row r="395" spans="18:18">
      <c r="R395" s="528"/>
    </row>
    <row r="396" spans="18:18">
      <c r="R396" s="528"/>
    </row>
    <row r="397" spans="18:18">
      <c r="R397" s="528"/>
    </row>
    <row r="398" spans="18:18">
      <c r="R398" s="528"/>
    </row>
    <row r="399" spans="18:18">
      <c r="R399" s="528"/>
    </row>
    <row r="400" spans="18:18">
      <c r="R400" s="528"/>
    </row>
    <row r="401" spans="18:18">
      <c r="R401" s="528"/>
    </row>
    <row r="402" spans="18:18">
      <c r="R402" s="528"/>
    </row>
    <row r="403" spans="18:18">
      <c r="R403" s="528"/>
    </row>
    <row r="404" spans="18:18">
      <c r="R404" s="528"/>
    </row>
    <row r="405" spans="18:18">
      <c r="R405" s="528"/>
    </row>
    <row r="406" spans="18:18">
      <c r="R406" s="528"/>
    </row>
    <row r="407" spans="18:18">
      <c r="R407" s="528"/>
    </row>
    <row r="408" spans="18:18">
      <c r="R408" s="528"/>
    </row>
    <row r="409" spans="18:18">
      <c r="R409" s="528"/>
    </row>
    <row r="410" spans="18:18">
      <c r="R410" s="528"/>
    </row>
    <row r="411" spans="18:18">
      <c r="R411" s="528"/>
    </row>
    <row r="412" spans="18:18">
      <c r="R412" s="528"/>
    </row>
    <row r="413" spans="18:18">
      <c r="R413" s="528"/>
    </row>
    <row r="414" spans="18:18">
      <c r="R414" s="528"/>
    </row>
    <row r="415" spans="18:18">
      <c r="R415" s="528"/>
    </row>
    <row r="416" spans="18:18">
      <c r="R416" s="528"/>
    </row>
    <row r="417" spans="18:18">
      <c r="R417" s="528"/>
    </row>
    <row r="418" spans="18:18">
      <c r="R418" s="528"/>
    </row>
    <row r="419" spans="18:18">
      <c r="R419" s="528"/>
    </row>
    <row r="420" spans="18:18">
      <c r="R420" s="528"/>
    </row>
    <row r="421" spans="18:18">
      <c r="R421" s="528"/>
    </row>
    <row r="422" spans="18:18">
      <c r="R422" s="528"/>
    </row>
    <row r="423" spans="18:18">
      <c r="R423" s="528"/>
    </row>
    <row r="424" spans="18:18">
      <c r="R424" s="528"/>
    </row>
    <row r="425" spans="18:18">
      <c r="R425" s="528"/>
    </row>
    <row r="426" spans="18:18">
      <c r="R426" s="528"/>
    </row>
    <row r="427" spans="18:18">
      <c r="R427" s="528"/>
    </row>
    <row r="428" spans="18:18">
      <c r="R428" s="528"/>
    </row>
    <row r="429" spans="18:18">
      <c r="R429" s="528"/>
    </row>
    <row r="430" spans="18:18">
      <c r="R430" s="528"/>
    </row>
    <row r="431" spans="18:18">
      <c r="R431" s="528"/>
    </row>
    <row r="432" spans="18:18">
      <c r="R432" s="528"/>
    </row>
    <row r="433" spans="18:18">
      <c r="R433" s="528"/>
    </row>
    <row r="434" spans="18:18">
      <c r="R434" s="528"/>
    </row>
    <row r="435" spans="18:18">
      <c r="R435" s="528"/>
    </row>
    <row r="436" spans="18:18">
      <c r="R436" s="528"/>
    </row>
    <row r="437" spans="18:18">
      <c r="R437" s="528"/>
    </row>
    <row r="438" spans="18:18">
      <c r="R438" s="528"/>
    </row>
    <row r="439" spans="18:18">
      <c r="R439" s="528"/>
    </row>
    <row r="440" spans="18:18">
      <c r="R440" s="528"/>
    </row>
    <row r="441" spans="18:18">
      <c r="R441" s="528"/>
    </row>
    <row r="442" spans="18:18">
      <c r="R442" s="528"/>
    </row>
    <row r="443" spans="18:18">
      <c r="R443" s="528"/>
    </row>
    <row r="444" spans="18:18">
      <c r="R444" s="528"/>
    </row>
    <row r="445" spans="18:18">
      <c r="R445" s="528"/>
    </row>
    <row r="446" spans="18:18">
      <c r="R446" s="528"/>
    </row>
    <row r="447" spans="18:18">
      <c r="R447" s="528"/>
    </row>
    <row r="448" spans="18:18">
      <c r="R448" s="528"/>
    </row>
    <row r="449" spans="18:18">
      <c r="R449" s="528"/>
    </row>
    <row r="450" spans="18:18">
      <c r="R450" s="528"/>
    </row>
    <row r="451" spans="18:18">
      <c r="R451" s="528"/>
    </row>
    <row r="452" spans="18:18">
      <c r="R452" s="528"/>
    </row>
    <row r="453" spans="18:18">
      <c r="R453" s="528"/>
    </row>
    <row r="454" spans="18:18">
      <c r="R454" s="528"/>
    </row>
    <row r="455" spans="18:18">
      <c r="R455" s="528"/>
    </row>
    <row r="456" spans="18:18">
      <c r="R456" s="528"/>
    </row>
    <row r="457" spans="18:18">
      <c r="R457" s="528"/>
    </row>
    <row r="458" spans="18:18">
      <c r="R458" s="528"/>
    </row>
    <row r="459" spans="18:18">
      <c r="R459" s="528"/>
    </row>
    <row r="460" spans="18:18">
      <c r="R460" s="528"/>
    </row>
    <row r="461" spans="18:18">
      <c r="R461" s="528"/>
    </row>
    <row r="462" spans="18:18">
      <c r="R462" s="528"/>
    </row>
    <row r="463" spans="18:18">
      <c r="R463" s="528"/>
    </row>
    <row r="464" spans="18:18">
      <c r="R464" s="528"/>
    </row>
    <row r="465" spans="18:18">
      <c r="R465" s="528"/>
    </row>
    <row r="466" spans="18:18">
      <c r="R466" s="528"/>
    </row>
    <row r="467" spans="18:18">
      <c r="R467" s="528"/>
    </row>
    <row r="468" spans="18:18">
      <c r="R468" s="528"/>
    </row>
    <row r="469" spans="18:18">
      <c r="R469" s="528"/>
    </row>
    <row r="470" spans="18:18">
      <c r="R470" s="528"/>
    </row>
    <row r="471" spans="18:18">
      <c r="R471" s="528"/>
    </row>
    <row r="472" spans="18:18">
      <c r="R472" s="528"/>
    </row>
    <row r="473" spans="18:18">
      <c r="R473" s="528"/>
    </row>
    <row r="474" spans="18:18">
      <c r="R474" s="528"/>
    </row>
    <row r="475" spans="18:18">
      <c r="R475" s="528"/>
    </row>
    <row r="476" spans="18:18">
      <c r="R476" s="528"/>
    </row>
    <row r="477" spans="18:18">
      <c r="R477" s="528"/>
    </row>
    <row r="478" spans="18:18">
      <c r="R478" s="528"/>
    </row>
    <row r="479" spans="18:18">
      <c r="R479" s="528"/>
    </row>
    <row r="480" spans="18:18">
      <c r="R480" s="528"/>
    </row>
    <row r="481" spans="18:18">
      <c r="R481" s="528"/>
    </row>
    <row r="482" spans="18:18">
      <c r="R482" s="528"/>
    </row>
    <row r="483" spans="18:18">
      <c r="R483" s="528"/>
    </row>
    <row r="484" spans="18:18">
      <c r="R484" s="528"/>
    </row>
    <row r="485" spans="18:18">
      <c r="R485" s="528"/>
    </row>
    <row r="486" spans="18:18">
      <c r="R486" s="528"/>
    </row>
    <row r="487" spans="18:18">
      <c r="R487" s="528"/>
    </row>
    <row r="488" spans="18:18">
      <c r="R488" s="528"/>
    </row>
    <row r="489" spans="18:18">
      <c r="R489" s="528"/>
    </row>
    <row r="490" spans="18:18">
      <c r="R490" s="528"/>
    </row>
    <row r="491" spans="18:18">
      <c r="R491" s="528"/>
    </row>
    <row r="492" spans="18:18">
      <c r="R492" s="528"/>
    </row>
    <row r="493" spans="18:18">
      <c r="R493" s="528"/>
    </row>
    <row r="494" spans="18:18">
      <c r="R494" s="528"/>
    </row>
    <row r="495" spans="18:18">
      <c r="R495" s="528"/>
    </row>
    <row r="496" spans="18:18">
      <c r="R496" s="528"/>
    </row>
    <row r="497" spans="18:18">
      <c r="R497" s="528"/>
    </row>
    <row r="498" spans="18:18">
      <c r="R498" s="528"/>
    </row>
    <row r="499" spans="18:18">
      <c r="R499" s="528"/>
    </row>
    <row r="500" spans="18:18">
      <c r="R500" s="528"/>
    </row>
    <row r="501" spans="18:18">
      <c r="R501" s="528"/>
    </row>
    <row r="502" spans="18:18">
      <c r="R502" s="528"/>
    </row>
    <row r="503" spans="18:18">
      <c r="R503" s="528"/>
    </row>
    <row r="504" spans="18:18">
      <c r="R504" s="528"/>
    </row>
    <row r="505" spans="18:18">
      <c r="R505" s="528"/>
    </row>
    <row r="506" spans="18:18">
      <c r="R506" s="528"/>
    </row>
    <row r="507" spans="18:18">
      <c r="R507" s="528"/>
    </row>
    <row r="508" spans="18:18">
      <c r="R508" s="528"/>
    </row>
    <row r="509" spans="18:18">
      <c r="R509" s="528"/>
    </row>
    <row r="510" spans="18:18">
      <c r="R510" s="528"/>
    </row>
    <row r="511" spans="18:18">
      <c r="R511" s="528"/>
    </row>
    <row r="512" spans="18:18">
      <c r="R512" s="528"/>
    </row>
    <row r="513" spans="18:18">
      <c r="R513" s="528"/>
    </row>
    <row r="514" spans="18:18">
      <c r="R514" s="528"/>
    </row>
    <row r="515" spans="18:18">
      <c r="R515" s="528"/>
    </row>
    <row r="516" spans="18:18">
      <c r="R516" s="528"/>
    </row>
    <row r="517" spans="18:18">
      <c r="R517" s="528"/>
    </row>
    <row r="518" spans="18:18">
      <c r="R518" s="528"/>
    </row>
    <row r="519" spans="18:18">
      <c r="R519" s="528"/>
    </row>
    <row r="520" spans="18:18">
      <c r="R520" s="528"/>
    </row>
    <row r="521" spans="18:18">
      <c r="R521" s="528"/>
    </row>
    <row r="522" spans="18:18">
      <c r="R522" s="528"/>
    </row>
    <row r="523" spans="18:18">
      <c r="R523" s="528"/>
    </row>
    <row r="524" spans="18:18">
      <c r="R524" s="528"/>
    </row>
    <row r="525" spans="18:18">
      <c r="R525" s="528"/>
    </row>
    <row r="526" spans="18:18">
      <c r="R526" s="528"/>
    </row>
    <row r="527" spans="18:18">
      <c r="R527" s="528"/>
    </row>
    <row r="528" spans="18:18">
      <c r="R528" s="528"/>
    </row>
    <row r="529" spans="18:18">
      <c r="R529" s="528"/>
    </row>
    <row r="530" spans="18:18">
      <c r="R530" s="528"/>
    </row>
    <row r="531" spans="18:18">
      <c r="R531" s="528"/>
    </row>
    <row r="532" spans="18:18">
      <c r="R532" s="528"/>
    </row>
    <row r="533" spans="18:18">
      <c r="R533" s="528"/>
    </row>
    <row r="534" spans="18:18">
      <c r="R534" s="528"/>
    </row>
    <row r="535" spans="18:18">
      <c r="R535" s="528"/>
    </row>
    <row r="536" spans="18:18">
      <c r="R536" s="528"/>
    </row>
    <row r="537" spans="18:18">
      <c r="R537" s="528"/>
    </row>
    <row r="538" spans="18:18">
      <c r="R538" s="528"/>
    </row>
    <row r="539" spans="18:18">
      <c r="R539" s="528"/>
    </row>
    <row r="540" spans="18:18">
      <c r="R540" s="528"/>
    </row>
    <row r="541" spans="18:18">
      <c r="R541" s="528"/>
    </row>
    <row r="542" spans="18:18">
      <c r="R542" s="528"/>
    </row>
    <row r="543" spans="18:18">
      <c r="R543" s="528"/>
    </row>
    <row r="544" spans="18:18">
      <c r="R544" s="528"/>
    </row>
    <row r="545" spans="18:18">
      <c r="R545" s="528"/>
    </row>
    <row r="546" spans="18:18">
      <c r="R546" s="528"/>
    </row>
    <row r="547" spans="18:18">
      <c r="R547" s="528"/>
    </row>
    <row r="548" spans="18:18">
      <c r="R548" s="528"/>
    </row>
    <row r="549" spans="18:18">
      <c r="R549" s="528"/>
    </row>
    <row r="550" spans="18:18">
      <c r="R550" s="528"/>
    </row>
    <row r="551" spans="18:18">
      <c r="R551" s="528"/>
    </row>
    <row r="552" spans="18:18">
      <c r="R552" s="528"/>
    </row>
    <row r="553" spans="18:18">
      <c r="R553" s="528"/>
    </row>
    <row r="554" spans="18:18">
      <c r="R554" s="528"/>
    </row>
    <row r="555" spans="18:18">
      <c r="R555" s="528"/>
    </row>
    <row r="556" spans="18:18">
      <c r="R556" s="528"/>
    </row>
    <row r="557" spans="18:18">
      <c r="R557" s="528"/>
    </row>
    <row r="558" spans="18:18">
      <c r="R558" s="528"/>
    </row>
    <row r="559" spans="18:18">
      <c r="R559" s="528"/>
    </row>
    <row r="560" spans="18:18">
      <c r="R560" s="528"/>
    </row>
    <row r="561" spans="18:18">
      <c r="R561" s="528"/>
    </row>
    <row r="562" spans="18:18">
      <c r="R562" s="528"/>
    </row>
    <row r="563" spans="18:18">
      <c r="R563" s="528"/>
    </row>
    <row r="564" spans="18:18">
      <c r="R564" s="528"/>
    </row>
    <row r="565" spans="18:18">
      <c r="R565" s="528"/>
    </row>
    <row r="566" spans="18:18">
      <c r="R566" s="528"/>
    </row>
    <row r="567" spans="18:18">
      <c r="R567" s="528"/>
    </row>
    <row r="568" spans="18:18">
      <c r="R568" s="528"/>
    </row>
    <row r="569" spans="18:18">
      <c r="R569" s="528"/>
    </row>
    <row r="570" spans="18:18">
      <c r="R570" s="528"/>
    </row>
    <row r="571" spans="18:18">
      <c r="R571" s="528"/>
    </row>
    <row r="572" spans="18:18">
      <c r="R572" s="528"/>
    </row>
    <row r="573" spans="18:18">
      <c r="R573" s="528"/>
    </row>
    <row r="574" spans="18:18">
      <c r="R574" s="528"/>
    </row>
    <row r="575" spans="18:18">
      <c r="R575" s="528"/>
    </row>
    <row r="576" spans="18:18">
      <c r="R576" s="528"/>
    </row>
    <row r="577" spans="18:18">
      <c r="R577" s="528"/>
    </row>
    <row r="578" spans="18:18">
      <c r="R578" s="528"/>
    </row>
    <row r="579" spans="18:18">
      <c r="R579" s="528"/>
    </row>
    <row r="580" spans="18:18">
      <c r="R580" s="528"/>
    </row>
    <row r="581" spans="18:18">
      <c r="R581" s="528"/>
    </row>
    <row r="582" spans="18:18">
      <c r="R582" s="528"/>
    </row>
    <row r="583" spans="18:18">
      <c r="R583" s="528"/>
    </row>
    <row r="584" spans="18:18">
      <c r="R584" s="528"/>
    </row>
    <row r="585" spans="18:18">
      <c r="R585" s="528"/>
    </row>
    <row r="586" spans="18:18">
      <c r="R586" s="528"/>
    </row>
    <row r="587" spans="18:18">
      <c r="R587" s="528"/>
    </row>
    <row r="588" spans="18:18">
      <c r="R588" s="528"/>
    </row>
    <row r="589" spans="18:18">
      <c r="R589" s="528"/>
    </row>
    <row r="590" spans="18:18">
      <c r="R590" s="528"/>
    </row>
    <row r="591" spans="18:18">
      <c r="R591" s="528"/>
    </row>
    <row r="592" spans="18:18">
      <c r="R592" s="528"/>
    </row>
    <row r="593" spans="18:18">
      <c r="R593" s="528"/>
    </row>
    <row r="594" spans="18:18">
      <c r="R594" s="528"/>
    </row>
    <row r="595" spans="18:18">
      <c r="R595" s="528"/>
    </row>
    <row r="596" spans="18:18">
      <c r="R596" s="528"/>
    </row>
    <row r="597" spans="18:18">
      <c r="R597" s="528"/>
    </row>
    <row r="598" spans="18:18">
      <c r="R598" s="528"/>
    </row>
    <row r="599" spans="18:18">
      <c r="R599" s="528"/>
    </row>
    <row r="600" spans="18:18">
      <c r="R600" s="528"/>
    </row>
    <row r="601" spans="18:18">
      <c r="R601" s="528"/>
    </row>
    <row r="602" spans="18:18">
      <c r="R602" s="528"/>
    </row>
    <row r="603" spans="18:18">
      <c r="R603" s="528"/>
    </row>
    <row r="604" spans="18:18">
      <c r="R604" s="528"/>
    </row>
    <row r="605" spans="18:18">
      <c r="R605" s="528"/>
    </row>
    <row r="606" spans="18:18">
      <c r="R606" s="528"/>
    </row>
    <row r="607" spans="18:18">
      <c r="R607" s="528"/>
    </row>
    <row r="608" spans="18:18">
      <c r="R608" s="528"/>
    </row>
    <row r="609" spans="18:18">
      <c r="R609" s="528"/>
    </row>
    <row r="610" spans="18:18">
      <c r="R610" s="528"/>
    </row>
    <row r="611" spans="18:18">
      <c r="R611" s="528"/>
    </row>
    <row r="612" spans="18:18">
      <c r="R612" s="528"/>
    </row>
    <row r="613" spans="18:18">
      <c r="R613" s="528"/>
    </row>
    <row r="614" spans="18:18">
      <c r="R614" s="528"/>
    </row>
    <row r="615" spans="18:18">
      <c r="R615" s="528"/>
    </row>
    <row r="616" spans="18:18">
      <c r="R616" s="528"/>
    </row>
    <row r="617" spans="18:18">
      <c r="R617" s="528"/>
    </row>
    <row r="618" spans="18:18">
      <c r="R618" s="528"/>
    </row>
    <row r="619" spans="18:18">
      <c r="R619" s="528"/>
    </row>
    <row r="620" spans="18:18">
      <c r="R620" s="528"/>
    </row>
    <row r="621" spans="18:18">
      <c r="R621" s="528"/>
    </row>
    <row r="622" spans="18:18">
      <c r="R622" s="528"/>
    </row>
    <row r="623" spans="18:18">
      <c r="R623" s="528"/>
    </row>
    <row r="624" spans="18:18">
      <c r="R624" s="528"/>
    </row>
    <row r="625" spans="18:18">
      <c r="R625" s="528"/>
    </row>
    <row r="626" spans="18:18">
      <c r="R626" s="528"/>
    </row>
    <row r="627" spans="18:18">
      <c r="R627" s="528"/>
    </row>
    <row r="628" spans="18:18">
      <c r="R628" s="528"/>
    </row>
    <row r="629" spans="18:18">
      <c r="R629" s="528"/>
    </row>
    <row r="630" spans="18:18">
      <c r="R630" s="528"/>
    </row>
    <row r="631" spans="18:18">
      <c r="R631" s="528"/>
    </row>
    <row r="632" spans="18:18">
      <c r="R632" s="528"/>
    </row>
    <row r="633" spans="18:18">
      <c r="R633" s="528"/>
    </row>
    <row r="634" spans="18:18">
      <c r="R634" s="528"/>
    </row>
    <row r="635" spans="18:18">
      <c r="R635" s="528"/>
    </row>
    <row r="636" spans="18:18">
      <c r="R636" s="528"/>
    </row>
    <row r="637" spans="18:18">
      <c r="R637" s="528"/>
    </row>
    <row r="638" spans="18:18">
      <c r="R638" s="528"/>
    </row>
    <row r="639" spans="18:18">
      <c r="R639" s="528"/>
    </row>
    <row r="640" spans="18:18">
      <c r="R640" s="528"/>
    </row>
    <row r="641" spans="18:18">
      <c r="R641" s="528"/>
    </row>
    <row r="642" spans="18:18">
      <c r="R642" s="528"/>
    </row>
    <row r="643" spans="18:18">
      <c r="R643" s="528"/>
    </row>
    <row r="644" spans="18:18">
      <c r="R644" s="528"/>
    </row>
    <row r="645" spans="18:18">
      <c r="R645" s="528"/>
    </row>
    <row r="646" spans="18:18">
      <c r="R646" s="528"/>
    </row>
    <row r="647" spans="18:18">
      <c r="R647" s="530"/>
    </row>
  </sheetData>
  <mergeCells count="142">
    <mergeCell ref="M1:Q1"/>
    <mergeCell ref="E3:M3"/>
    <mergeCell ref="E4:M4"/>
    <mergeCell ref="E5:M5"/>
    <mergeCell ref="M6:Q6"/>
    <mergeCell ref="A10:M10"/>
    <mergeCell ref="A11:M11"/>
    <mergeCell ref="A29:A32"/>
    <mergeCell ref="B29:B32"/>
    <mergeCell ref="D29:D32"/>
    <mergeCell ref="E29:E32"/>
    <mergeCell ref="F29:F32"/>
    <mergeCell ref="G29:G31"/>
    <mergeCell ref="B12:Q12"/>
    <mergeCell ref="C13:M13"/>
    <mergeCell ref="E14:E15"/>
    <mergeCell ref="A16:A18"/>
    <mergeCell ref="B16:B18"/>
    <mergeCell ref="A7:A9"/>
    <mergeCell ref="B7:B9"/>
    <mergeCell ref="C7:C9"/>
    <mergeCell ref="D7:D9"/>
    <mergeCell ref="E7:E9"/>
    <mergeCell ref="L7:L9"/>
    <mergeCell ref="M7:Q7"/>
    <mergeCell ref="M8:M9"/>
    <mergeCell ref="N8:Q8"/>
    <mergeCell ref="F7:F9"/>
    <mergeCell ref="G7:G9"/>
    <mergeCell ref="H7:H9"/>
    <mergeCell ref="I7:I9"/>
    <mergeCell ref="J7:J9"/>
    <mergeCell ref="K7:K9"/>
    <mergeCell ref="C16:C18"/>
    <mergeCell ref="E16:E18"/>
    <mergeCell ref="F16:F18"/>
    <mergeCell ref="G16:G18"/>
    <mergeCell ref="D16:D20"/>
    <mergeCell ref="A43:A44"/>
    <mergeCell ref="D43:D44"/>
    <mergeCell ref="E43:E44"/>
    <mergeCell ref="G43:G44"/>
    <mergeCell ref="E33:E34"/>
    <mergeCell ref="G33:G35"/>
    <mergeCell ref="A21:A28"/>
    <mergeCell ref="B21:B28"/>
    <mergeCell ref="D21:D28"/>
    <mergeCell ref="E21:E28"/>
    <mergeCell ref="G21:G23"/>
    <mergeCell ref="M33:M34"/>
    <mergeCell ref="E35:E37"/>
    <mergeCell ref="D38:D39"/>
    <mergeCell ref="E38:E39"/>
    <mergeCell ref="F38:F39"/>
    <mergeCell ref="G38:G41"/>
    <mergeCell ref="H38:H39"/>
    <mergeCell ref="I38:I39"/>
    <mergeCell ref="E45:E46"/>
    <mergeCell ref="G45:G46"/>
    <mergeCell ref="E47:E51"/>
    <mergeCell ref="G47:G51"/>
    <mergeCell ref="E52:E54"/>
    <mergeCell ref="G52:G54"/>
    <mergeCell ref="M52:M53"/>
    <mergeCell ref="J38:J39"/>
    <mergeCell ref="K38:K39"/>
    <mergeCell ref="L38:L39"/>
    <mergeCell ref="A59:A63"/>
    <mergeCell ref="B59:B63"/>
    <mergeCell ref="E59:E60"/>
    <mergeCell ref="C61:C63"/>
    <mergeCell ref="E61:E63"/>
    <mergeCell ref="G61:G62"/>
    <mergeCell ref="E40:E42"/>
    <mergeCell ref="D40:D42"/>
    <mergeCell ref="E56:E57"/>
    <mergeCell ref="G56:G57"/>
    <mergeCell ref="M48:M50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F131"/>
    <mergeCell ref="A132:H132"/>
    <mergeCell ref="A125:H125"/>
    <mergeCell ref="E112:E113"/>
    <mergeCell ref="C115:H115"/>
    <mergeCell ref="B116:H116"/>
    <mergeCell ref="B117:H117"/>
    <mergeCell ref="G103:G111"/>
    <mergeCell ref="M104:M105"/>
    <mergeCell ref="E107:E109"/>
    <mergeCell ref="F107:F109"/>
    <mergeCell ref="E110:E111"/>
    <mergeCell ref="F110:F111"/>
    <mergeCell ref="A121:H121"/>
    <mergeCell ref="A122:H122"/>
    <mergeCell ref="A123:H123"/>
    <mergeCell ref="A124:H124"/>
    <mergeCell ref="C103:C106"/>
    <mergeCell ref="E103:E104"/>
    <mergeCell ref="A120:H120"/>
    <mergeCell ref="A118:H118"/>
    <mergeCell ref="A97:A100"/>
    <mergeCell ref="B97:B100"/>
    <mergeCell ref="C97:C100"/>
    <mergeCell ref="D97:D100"/>
    <mergeCell ref="E97:E100"/>
    <mergeCell ref="G97:G102"/>
    <mergeCell ref="E101:E102"/>
    <mergeCell ref="A101:A102"/>
    <mergeCell ref="B101:B102"/>
    <mergeCell ref="C101:C102"/>
    <mergeCell ref="N48:N50"/>
    <mergeCell ref="H64:H67"/>
    <mergeCell ref="J64:J67"/>
    <mergeCell ref="E64:E67"/>
    <mergeCell ref="A72:A83"/>
    <mergeCell ref="B72:B83"/>
    <mergeCell ref="E72:E76"/>
    <mergeCell ref="C84:H84"/>
    <mergeCell ref="E95:E96"/>
    <mergeCell ref="E68:E71"/>
    <mergeCell ref="G68:G71"/>
    <mergeCell ref="C88:C93"/>
    <mergeCell ref="E88:E93"/>
    <mergeCell ref="G88:G93"/>
    <mergeCell ref="C85:M85"/>
    <mergeCell ref="E86:E87"/>
    <mergeCell ref="A68:A70"/>
    <mergeCell ref="B68:B70"/>
    <mergeCell ref="C68:C70"/>
    <mergeCell ref="D68:D70"/>
    <mergeCell ref="D80:D82"/>
    <mergeCell ref="E80:E82"/>
    <mergeCell ref="G64:G65"/>
    <mergeCell ref="G66:G67"/>
  </mergeCells>
  <printOptions horizontalCentered="1"/>
  <pageMargins left="0.78740157480314965" right="0.39370078740157483" top="0.39370078740157483" bottom="0.39370078740157483" header="0" footer="0"/>
  <pageSetup paperSize="9" scale="54" orientation="portrait" r:id="rId1"/>
  <headerFooter alignWithMargins="0"/>
  <rowBreaks count="1" manualBreakCount="1">
    <brk id="58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2 programa</vt:lpstr>
      <vt:lpstr>Lyginamasis variantas</vt:lpstr>
      <vt:lpstr>Aiškinamoji lentelė </vt:lpstr>
      <vt:lpstr>'2 programa'!Print_Area</vt:lpstr>
      <vt:lpstr>'Aiškinamoji lentelė '!Print_Area</vt:lpstr>
      <vt:lpstr>'Lyginamasis variantas'!Print_Area</vt:lpstr>
      <vt:lpstr>'2 programa'!Print_Titles</vt:lpstr>
      <vt:lpstr>'Aiškinamoji lentelė 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2021-10-29T16:09:37Z</cp:lastPrinted>
  <dcterms:created xsi:type="dcterms:W3CDTF">2007-07-27T10:32:34Z</dcterms:created>
  <dcterms:modified xsi:type="dcterms:W3CDTF">2021-11-04T09:18:08Z</dcterms:modified>
</cp:coreProperties>
</file>